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trupti_dalvi_travelfoodservices_com/Documents/Documents/Ahmedabad T1/Adani (CIP) Lounge/BOQ/"/>
    </mc:Choice>
  </mc:AlternateContent>
  <bookViews>
    <workbookView xWindow="0" yWindow="0" windowWidth="20490" windowHeight="6795"/>
  </bookViews>
  <sheets>
    <sheet name="HVAC" sheetId="1" r:id="rId1"/>
  </sheets>
  <externalReferences>
    <externalReference r:id="rId2"/>
  </externalReferences>
  <definedNames>
    <definedName name="_xlnm.Print_Area" localSheetId="0">HVAC!$A$1:$S$335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1" l="1"/>
  <c r="G25" i="1"/>
  <c r="H25" i="1"/>
  <c r="I25" i="1"/>
  <c r="J25" i="1" s="1"/>
  <c r="P25" i="1"/>
  <c r="Q25" i="1"/>
  <c r="S25" i="1" s="1"/>
  <c r="R25" i="1"/>
  <c r="G35" i="1"/>
  <c r="P35" i="1"/>
  <c r="G41" i="1"/>
  <c r="P41" i="1"/>
  <c r="G42" i="1"/>
  <c r="P42" i="1"/>
  <c r="G43" i="1"/>
  <c r="P43" i="1"/>
  <c r="G44" i="1"/>
  <c r="P44" i="1"/>
  <c r="G45" i="1"/>
  <c r="H45" i="1"/>
  <c r="I45" i="1"/>
  <c r="J45" i="1"/>
  <c r="P45" i="1"/>
  <c r="Q45" i="1"/>
  <c r="S45" i="1" s="1"/>
  <c r="R45" i="1"/>
  <c r="G46" i="1"/>
  <c r="H46" i="1"/>
  <c r="I46" i="1"/>
  <c r="J46" i="1"/>
  <c r="P46" i="1"/>
  <c r="Q46" i="1"/>
  <c r="S46" i="1" s="1"/>
  <c r="R46" i="1"/>
  <c r="G47" i="1"/>
  <c r="J47" i="1"/>
  <c r="P47" i="1"/>
  <c r="S47" i="1"/>
  <c r="G48" i="1"/>
  <c r="J48" i="1"/>
  <c r="P48" i="1"/>
  <c r="S48" i="1"/>
  <c r="G49" i="1"/>
  <c r="H49" i="1"/>
  <c r="I49" i="1"/>
  <c r="J49" i="1"/>
  <c r="P49" i="1"/>
  <c r="Q49" i="1"/>
  <c r="S49" i="1" s="1"/>
  <c r="R49" i="1"/>
  <c r="G50" i="1"/>
  <c r="J50" i="1"/>
  <c r="P50" i="1"/>
  <c r="S50" i="1"/>
  <c r="G51" i="1"/>
  <c r="P51" i="1"/>
  <c r="G52" i="1"/>
  <c r="P52" i="1"/>
  <c r="G53" i="1"/>
  <c r="P53" i="1"/>
  <c r="G54" i="1"/>
  <c r="P54" i="1"/>
  <c r="G55" i="1"/>
  <c r="P55" i="1"/>
  <c r="G56" i="1"/>
  <c r="P56" i="1"/>
  <c r="G57" i="1"/>
  <c r="P57" i="1"/>
  <c r="G58" i="1"/>
  <c r="P58" i="1"/>
  <c r="G59" i="1"/>
  <c r="P59" i="1"/>
  <c r="G60" i="1"/>
  <c r="P60" i="1"/>
  <c r="G61" i="1"/>
  <c r="P61" i="1"/>
  <c r="G62" i="1"/>
  <c r="J62" i="1"/>
  <c r="P62" i="1"/>
  <c r="S62" i="1" s="1"/>
  <c r="G63" i="1"/>
  <c r="J63" i="1" s="1"/>
  <c r="P63" i="1"/>
  <c r="S63" i="1"/>
  <c r="G64" i="1"/>
  <c r="P64" i="1"/>
  <c r="G65" i="1"/>
  <c r="P65" i="1"/>
  <c r="G66" i="1"/>
  <c r="P66" i="1"/>
  <c r="G67" i="1"/>
  <c r="P67" i="1"/>
  <c r="G68" i="1"/>
  <c r="P68" i="1"/>
  <c r="G69" i="1"/>
  <c r="P69" i="1"/>
  <c r="G70" i="1"/>
  <c r="P70" i="1"/>
  <c r="G71" i="1"/>
  <c r="P71" i="1"/>
  <c r="G72" i="1"/>
  <c r="P72" i="1"/>
  <c r="G73" i="1"/>
  <c r="P73" i="1"/>
  <c r="G74" i="1"/>
  <c r="P74" i="1"/>
  <c r="G75" i="1"/>
  <c r="P75" i="1"/>
  <c r="G76" i="1"/>
  <c r="H76" i="1"/>
  <c r="J76" i="1" s="1"/>
  <c r="I76" i="1"/>
  <c r="P76" i="1"/>
  <c r="Q76" i="1"/>
  <c r="R76" i="1"/>
  <c r="S76" i="1" s="1"/>
  <c r="G77" i="1"/>
  <c r="P77" i="1"/>
  <c r="G78" i="1"/>
  <c r="P78" i="1"/>
  <c r="G79" i="1"/>
  <c r="P79" i="1"/>
  <c r="G80" i="1"/>
  <c r="P80" i="1"/>
  <c r="G81" i="1"/>
  <c r="P81" i="1"/>
  <c r="G82" i="1"/>
  <c r="P82" i="1"/>
  <c r="G83" i="1"/>
  <c r="P83" i="1"/>
  <c r="G84" i="1"/>
  <c r="P84" i="1"/>
  <c r="G85" i="1"/>
  <c r="P85" i="1"/>
  <c r="G86" i="1"/>
  <c r="P86" i="1"/>
  <c r="G87" i="1"/>
  <c r="P87" i="1"/>
  <c r="G88" i="1"/>
  <c r="P88" i="1"/>
  <c r="G89" i="1"/>
  <c r="P89" i="1"/>
  <c r="G90" i="1"/>
  <c r="P90" i="1"/>
  <c r="G91" i="1"/>
  <c r="H91" i="1"/>
  <c r="I91" i="1"/>
  <c r="J91" i="1" s="1"/>
  <c r="P91" i="1"/>
  <c r="Q91" i="1"/>
  <c r="S91" i="1" s="1"/>
  <c r="R91" i="1"/>
  <c r="G92" i="1"/>
  <c r="P92" i="1"/>
  <c r="G93" i="1"/>
  <c r="P93" i="1"/>
  <c r="G94" i="1"/>
  <c r="P94" i="1"/>
  <c r="G95" i="1"/>
  <c r="P95" i="1"/>
  <c r="G96" i="1"/>
  <c r="P96" i="1"/>
  <c r="G97" i="1"/>
  <c r="J97" i="1" s="1"/>
  <c r="P97" i="1"/>
  <c r="S97" i="1"/>
  <c r="G98" i="1"/>
  <c r="P98" i="1"/>
  <c r="G99" i="1"/>
  <c r="P99" i="1"/>
  <c r="G100" i="1"/>
  <c r="P100" i="1"/>
  <c r="G101" i="1"/>
  <c r="P101" i="1"/>
  <c r="G102" i="1"/>
  <c r="P102" i="1"/>
  <c r="G103" i="1"/>
  <c r="P103" i="1"/>
  <c r="G104" i="1"/>
  <c r="P104" i="1"/>
  <c r="G105" i="1"/>
  <c r="P105" i="1"/>
  <c r="G106" i="1"/>
  <c r="P106" i="1"/>
  <c r="G107" i="1"/>
  <c r="P107" i="1"/>
  <c r="G108" i="1"/>
  <c r="P108" i="1"/>
  <c r="G109" i="1"/>
  <c r="P109" i="1"/>
  <c r="G110" i="1"/>
  <c r="P110" i="1"/>
  <c r="G111" i="1"/>
  <c r="P111" i="1"/>
  <c r="G112" i="1"/>
  <c r="P112" i="1"/>
  <c r="G113" i="1"/>
  <c r="P113" i="1"/>
  <c r="G114" i="1"/>
  <c r="P114" i="1"/>
  <c r="G115" i="1"/>
  <c r="P115" i="1"/>
  <c r="G116" i="1"/>
  <c r="P116" i="1"/>
  <c r="G117" i="1"/>
  <c r="P117" i="1"/>
  <c r="G118" i="1"/>
  <c r="P118" i="1"/>
  <c r="G119" i="1"/>
  <c r="P119" i="1"/>
  <c r="G120" i="1"/>
  <c r="P120" i="1"/>
  <c r="G121" i="1"/>
  <c r="P121" i="1"/>
  <c r="G122" i="1"/>
  <c r="P122" i="1"/>
  <c r="G123" i="1"/>
  <c r="P123" i="1"/>
  <c r="G124" i="1"/>
  <c r="P124" i="1"/>
  <c r="G125" i="1"/>
  <c r="P125" i="1"/>
  <c r="G126" i="1"/>
  <c r="J126" i="1"/>
  <c r="P126" i="1"/>
  <c r="S126" i="1" s="1"/>
  <c r="G127" i="1"/>
  <c r="P127" i="1"/>
  <c r="G128" i="1"/>
  <c r="P128" i="1"/>
  <c r="G129" i="1"/>
  <c r="P129" i="1"/>
  <c r="G130" i="1"/>
  <c r="P130" i="1"/>
  <c r="G131" i="1"/>
  <c r="P131" i="1"/>
  <c r="G132" i="1"/>
  <c r="P132" i="1"/>
  <c r="G133" i="1"/>
  <c r="J133" i="1"/>
  <c r="P133" i="1"/>
  <c r="S133" i="1"/>
  <c r="G134" i="1"/>
  <c r="P134" i="1"/>
  <c r="G135" i="1"/>
  <c r="P135" i="1"/>
  <c r="G136" i="1"/>
  <c r="P136" i="1"/>
  <c r="G137" i="1"/>
  <c r="P137" i="1"/>
  <c r="G138" i="1"/>
  <c r="P138" i="1"/>
  <c r="G139" i="1"/>
  <c r="J139" i="1"/>
  <c r="P139" i="1"/>
  <c r="S139" i="1"/>
  <c r="G140" i="1"/>
  <c r="P140" i="1"/>
  <c r="G141" i="1"/>
  <c r="P141" i="1"/>
  <c r="G142" i="1"/>
  <c r="P142" i="1"/>
  <c r="G143" i="1"/>
  <c r="J143" i="1"/>
  <c r="P143" i="1"/>
  <c r="S143" i="1" s="1"/>
  <c r="G144" i="1"/>
  <c r="P144" i="1"/>
  <c r="G145" i="1"/>
  <c r="P145" i="1"/>
  <c r="G146" i="1"/>
  <c r="P146" i="1"/>
  <c r="G147" i="1"/>
  <c r="J147" i="1" s="1"/>
  <c r="P147" i="1"/>
  <c r="S147" i="1" s="1"/>
  <c r="G148" i="1"/>
  <c r="P148" i="1"/>
  <c r="G149" i="1"/>
  <c r="P149" i="1"/>
  <c r="G150" i="1"/>
  <c r="P150" i="1"/>
  <c r="G151" i="1"/>
  <c r="P151" i="1"/>
  <c r="G152" i="1"/>
  <c r="J152" i="1"/>
  <c r="P152" i="1"/>
  <c r="S152" i="1" s="1"/>
  <c r="G153" i="1"/>
  <c r="P153" i="1"/>
  <c r="G154" i="1"/>
  <c r="P154" i="1"/>
  <c r="G155" i="1"/>
  <c r="P155" i="1"/>
  <c r="G156" i="1"/>
  <c r="P156" i="1"/>
  <c r="G157" i="1"/>
  <c r="P157" i="1"/>
  <c r="G158" i="1"/>
  <c r="P158" i="1"/>
  <c r="G159" i="1"/>
  <c r="P159" i="1"/>
  <c r="G160" i="1"/>
  <c r="P160" i="1"/>
  <c r="G161" i="1"/>
  <c r="P161" i="1"/>
  <c r="G162" i="1"/>
  <c r="P162" i="1"/>
  <c r="G163" i="1"/>
  <c r="P163" i="1"/>
  <c r="G164" i="1"/>
  <c r="H164" i="1"/>
  <c r="J164" i="1" s="1"/>
  <c r="I164" i="1"/>
  <c r="P164" i="1"/>
  <c r="Q164" i="1"/>
  <c r="R164" i="1"/>
  <c r="S164" i="1"/>
  <c r="G165" i="1"/>
  <c r="H165" i="1"/>
  <c r="J165" i="1" s="1"/>
  <c r="I165" i="1"/>
  <c r="P165" i="1"/>
  <c r="Q165" i="1"/>
  <c r="R165" i="1"/>
  <c r="S165" i="1"/>
  <c r="G166" i="1"/>
  <c r="H166" i="1"/>
  <c r="J166" i="1" s="1"/>
  <c r="I166" i="1"/>
  <c r="P166" i="1"/>
  <c r="Q166" i="1"/>
  <c r="R166" i="1"/>
  <c r="S166" i="1"/>
  <c r="G167" i="1"/>
  <c r="H167" i="1"/>
  <c r="J167" i="1" s="1"/>
  <c r="I167" i="1"/>
  <c r="P167" i="1"/>
  <c r="Q167" i="1"/>
  <c r="R167" i="1"/>
  <c r="S167" i="1"/>
  <c r="G168" i="1"/>
  <c r="P168" i="1"/>
  <c r="G169" i="1"/>
  <c r="P169" i="1"/>
  <c r="G170" i="1"/>
  <c r="P170" i="1"/>
  <c r="G171" i="1"/>
  <c r="H171" i="1"/>
  <c r="J171" i="1" s="1"/>
  <c r="I171" i="1"/>
  <c r="P171" i="1"/>
  <c r="Q171" i="1"/>
  <c r="S171" i="1" s="1"/>
  <c r="R171" i="1"/>
  <c r="G172" i="1"/>
  <c r="H172" i="1"/>
  <c r="J172" i="1" s="1"/>
  <c r="I172" i="1"/>
  <c r="P172" i="1"/>
  <c r="Q172" i="1"/>
  <c r="S172" i="1" s="1"/>
  <c r="R172" i="1"/>
  <c r="G173" i="1"/>
  <c r="H173" i="1"/>
  <c r="J173" i="1" s="1"/>
  <c r="I173" i="1"/>
  <c r="P173" i="1"/>
  <c r="Q173" i="1"/>
  <c r="R173" i="1"/>
  <c r="S173" i="1"/>
  <c r="G174" i="1"/>
  <c r="H174" i="1"/>
  <c r="J174" i="1" s="1"/>
  <c r="I174" i="1"/>
  <c r="P174" i="1"/>
  <c r="Q174" i="1"/>
  <c r="R174" i="1"/>
  <c r="S174" i="1"/>
  <c r="G175" i="1"/>
  <c r="P175" i="1"/>
  <c r="G176" i="1"/>
  <c r="H176" i="1"/>
  <c r="J176" i="1" s="1"/>
  <c r="I176" i="1"/>
  <c r="P176" i="1"/>
  <c r="Q176" i="1"/>
  <c r="R176" i="1"/>
  <c r="S176" i="1"/>
  <c r="G177" i="1"/>
  <c r="P177" i="1"/>
  <c r="G178" i="1"/>
  <c r="P178" i="1"/>
  <c r="G179" i="1"/>
  <c r="H179" i="1"/>
  <c r="I179" i="1"/>
  <c r="J179" i="1"/>
  <c r="P179" i="1"/>
  <c r="Q179" i="1"/>
  <c r="S179" i="1" s="1"/>
  <c r="R179" i="1"/>
  <c r="G180" i="1"/>
  <c r="H180" i="1"/>
  <c r="I180" i="1"/>
  <c r="J180" i="1"/>
  <c r="P180" i="1"/>
  <c r="Q180" i="1"/>
  <c r="S180" i="1" s="1"/>
  <c r="R180" i="1"/>
  <c r="G181" i="1"/>
  <c r="P181" i="1"/>
  <c r="G182" i="1"/>
  <c r="H182" i="1"/>
  <c r="J182" i="1" s="1"/>
  <c r="I182" i="1"/>
  <c r="P182" i="1"/>
  <c r="Q182" i="1"/>
  <c r="S182" i="1" s="1"/>
  <c r="R182" i="1"/>
  <c r="G183" i="1"/>
  <c r="P183" i="1"/>
  <c r="G184" i="1"/>
  <c r="H184" i="1"/>
  <c r="J184" i="1" s="1"/>
  <c r="I184" i="1"/>
  <c r="P184" i="1"/>
  <c r="Q184" i="1"/>
  <c r="R184" i="1"/>
  <c r="S184" i="1"/>
  <c r="G185" i="1"/>
  <c r="P185" i="1"/>
  <c r="G186" i="1"/>
  <c r="H186" i="1"/>
  <c r="J186" i="1" s="1"/>
  <c r="I186" i="1"/>
  <c r="P186" i="1"/>
  <c r="Q186" i="1"/>
  <c r="S186" i="1" s="1"/>
  <c r="R186" i="1"/>
  <c r="G187" i="1"/>
  <c r="P187" i="1"/>
  <c r="G188" i="1"/>
  <c r="H188" i="1"/>
  <c r="I188" i="1"/>
  <c r="J188" i="1"/>
  <c r="P188" i="1"/>
  <c r="Q188" i="1"/>
  <c r="S188" i="1" s="1"/>
  <c r="R188" i="1"/>
  <c r="G189" i="1"/>
  <c r="P189" i="1"/>
  <c r="G190" i="1"/>
  <c r="H190" i="1"/>
  <c r="J190" i="1" s="1"/>
  <c r="I190" i="1"/>
  <c r="P190" i="1"/>
  <c r="Q190" i="1"/>
  <c r="S190" i="1" s="1"/>
  <c r="R190" i="1"/>
  <c r="G191" i="1"/>
  <c r="P191" i="1"/>
  <c r="G192" i="1"/>
  <c r="H192" i="1"/>
  <c r="J192" i="1" s="1"/>
  <c r="I192" i="1"/>
  <c r="P192" i="1"/>
  <c r="Q192" i="1"/>
  <c r="R192" i="1"/>
  <c r="S192" i="1"/>
  <c r="G193" i="1"/>
  <c r="P193" i="1"/>
  <c r="G194" i="1"/>
  <c r="P194" i="1"/>
  <c r="G195" i="1"/>
  <c r="P195" i="1"/>
  <c r="G196" i="1"/>
  <c r="H196" i="1"/>
  <c r="J196" i="1" s="1"/>
  <c r="I196" i="1"/>
  <c r="P196" i="1"/>
  <c r="Q196" i="1"/>
  <c r="S196" i="1" s="1"/>
  <c r="R196" i="1"/>
  <c r="G197" i="1"/>
  <c r="H197" i="1"/>
  <c r="J197" i="1" s="1"/>
  <c r="I197" i="1"/>
  <c r="P197" i="1"/>
  <c r="Q197" i="1"/>
  <c r="S197" i="1" s="1"/>
  <c r="R197" i="1"/>
  <c r="G198" i="1"/>
  <c r="H198" i="1"/>
  <c r="J198" i="1" s="1"/>
  <c r="I198" i="1"/>
  <c r="P198" i="1"/>
  <c r="Q198" i="1"/>
  <c r="S198" i="1" s="1"/>
  <c r="R198" i="1"/>
  <c r="G199" i="1"/>
  <c r="H199" i="1"/>
  <c r="J199" i="1" s="1"/>
  <c r="I199" i="1"/>
  <c r="P199" i="1"/>
  <c r="Q199" i="1"/>
  <c r="S199" i="1" s="1"/>
  <c r="R199" i="1"/>
  <c r="G200" i="1"/>
  <c r="P200" i="1"/>
  <c r="G201" i="1"/>
  <c r="P201" i="1"/>
  <c r="G202" i="1"/>
  <c r="P202" i="1"/>
  <c r="G203" i="1"/>
  <c r="H203" i="1"/>
  <c r="I203" i="1"/>
  <c r="J203" i="1"/>
  <c r="P203" i="1"/>
  <c r="Q203" i="1"/>
  <c r="S203" i="1" s="1"/>
  <c r="R203" i="1"/>
  <c r="G204" i="1"/>
  <c r="H204" i="1"/>
  <c r="I204" i="1"/>
  <c r="J204" i="1"/>
  <c r="P204" i="1"/>
  <c r="Q204" i="1"/>
  <c r="S204" i="1" s="1"/>
  <c r="R204" i="1"/>
  <c r="G205" i="1"/>
  <c r="H205" i="1"/>
  <c r="I205" i="1"/>
  <c r="J205" i="1"/>
  <c r="P205" i="1"/>
  <c r="Q205" i="1"/>
  <c r="S205" i="1" s="1"/>
  <c r="R205" i="1"/>
  <c r="G206" i="1"/>
  <c r="H206" i="1"/>
  <c r="I206" i="1"/>
  <c r="J206" i="1"/>
  <c r="P206" i="1"/>
  <c r="Q206" i="1"/>
  <c r="S206" i="1" s="1"/>
  <c r="R206" i="1"/>
  <c r="G207" i="1"/>
  <c r="J207" i="1"/>
  <c r="P207" i="1"/>
  <c r="G208" i="1"/>
  <c r="P208" i="1"/>
  <c r="G209" i="1"/>
  <c r="P209" i="1"/>
  <c r="G210" i="1"/>
  <c r="P210" i="1"/>
  <c r="G217" i="1"/>
  <c r="H217" i="1"/>
  <c r="J217" i="1" s="1"/>
  <c r="I217" i="1"/>
  <c r="P217" i="1"/>
  <c r="Q217" i="1"/>
  <c r="S217" i="1" s="1"/>
  <c r="R217" i="1"/>
  <c r="G218" i="1"/>
  <c r="J218" i="1"/>
  <c r="P218" i="1"/>
  <c r="S218" i="1"/>
  <c r="G219" i="1"/>
  <c r="H219" i="1"/>
  <c r="I219" i="1"/>
  <c r="J219" i="1"/>
  <c r="P219" i="1"/>
  <c r="Q219" i="1"/>
  <c r="S219" i="1" s="1"/>
  <c r="R219" i="1"/>
  <c r="G220" i="1"/>
  <c r="H220" i="1"/>
  <c r="I220" i="1"/>
  <c r="J220" i="1"/>
  <c r="P220" i="1"/>
  <c r="Q220" i="1"/>
  <c r="S220" i="1" s="1"/>
  <c r="R220" i="1"/>
  <c r="G221" i="1"/>
  <c r="H221" i="1"/>
  <c r="I221" i="1"/>
  <c r="J221" i="1"/>
  <c r="P221" i="1"/>
  <c r="Q221" i="1"/>
  <c r="S221" i="1" s="1"/>
  <c r="R221" i="1"/>
  <c r="G226" i="1"/>
  <c r="H226" i="1"/>
  <c r="J226" i="1" s="1"/>
  <c r="I226" i="1"/>
  <c r="P226" i="1"/>
  <c r="Q226" i="1"/>
  <c r="S226" i="1" s="1"/>
  <c r="R226" i="1"/>
  <c r="G227" i="1"/>
  <c r="H227" i="1"/>
  <c r="J227" i="1" s="1"/>
  <c r="I227" i="1"/>
  <c r="P227" i="1"/>
  <c r="Q227" i="1"/>
  <c r="S227" i="1" s="1"/>
  <c r="R227" i="1"/>
  <c r="G234" i="1"/>
  <c r="H234" i="1"/>
  <c r="J234" i="1" s="1"/>
  <c r="I234" i="1"/>
  <c r="P234" i="1"/>
  <c r="Q234" i="1"/>
  <c r="S234" i="1" s="1"/>
  <c r="R234" i="1"/>
  <c r="G235" i="1"/>
  <c r="P235" i="1"/>
  <c r="G236" i="1"/>
  <c r="P236" i="1"/>
  <c r="G239" i="1"/>
  <c r="H239" i="1"/>
  <c r="J239" i="1" s="1"/>
  <c r="I239" i="1"/>
  <c r="P239" i="1"/>
  <c r="Q239" i="1"/>
  <c r="S239" i="1" s="1"/>
  <c r="R239" i="1"/>
  <c r="G245" i="1"/>
  <c r="J245" i="1"/>
  <c r="P245" i="1"/>
  <c r="S245" i="1" s="1"/>
  <c r="G254" i="1"/>
  <c r="P254" i="1"/>
  <c r="G255" i="1"/>
  <c r="P255" i="1"/>
  <c r="G256" i="1"/>
  <c r="P256" i="1"/>
  <c r="G257" i="1"/>
  <c r="P257" i="1"/>
  <c r="G258" i="1"/>
  <c r="P258" i="1"/>
  <c r="G259" i="1"/>
  <c r="P259" i="1"/>
  <c r="G260" i="1"/>
  <c r="P260" i="1"/>
  <c r="G261" i="1"/>
  <c r="P261" i="1"/>
  <c r="G262" i="1"/>
  <c r="P262" i="1"/>
  <c r="G263" i="1"/>
  <c r="P263" i="1"/>
  <c r="G264" i="1"/>
  <c r="P264" i="1"/>
  <c r="G265" i="1"/>
  <c r="P265" i="1"/>
  <c r="G266" i="1"/>
  <c r="P266" i="1"/>
  <c r="G267" i="1"/>
  <c r="P267" i="1"/>
  <c r="G268" i="1"/>
  <c r="P268" i="1"/>
  <c r="G269" i="1"/>
  <c r="P269" i="1"/>
  <c r="G270" i="1"/>
  <c r="P270" i="1"/>
  <c r="G271" i="1"/>
  <c r="H271" i="1"/>
  <c r="I271" i="1"/>
  <c r="J271" i="1"/>
  <c r="P271" i="1"/>
  <c r="Q271" i="1"/>
  <c r="R271" i="1"/>
  <c r="S271" i="1" s="1"/>
  <c r="G285" i="1"/>
  <c r="H285" i="1"/>
  <c r="J285" i="1" s="1"/>
  <c r="I285" i="1"/>
  <c r="P285" i="1"/>
  <c r="Q285" i="1"/>
  <c r="R285" i="1"/>
  <c r="S285" i="1" s="1"/>
  <c r="S335" i="1" s="1"/>
  <c r="G295" i="1"/>
  <c r="H295" i="1"/>
  <c r="J295" i="1" s="1"/>
  <c r="I295" i="1"/>
  <c r="P295" i="1"/>
  <c r="Q295" i="1"/>
  <c r="R295" i="1"/>
  <c r="S295" i="1" s="1"/>
  <c r="G296" i="1"/>
  <c r="P296" i="1"/>
  <c r="G297" i="1"/>
  <c r="P297" i="1"/>
  <c r="G298" i="1"/>
  <c r="P298" i="1"/>
  <c r="G299" i="1"/>
  <c r="P299" i="1"/>
  <c r="G300" i="1"/>
  <c r="P300" i="1"/>
  <c r="G301" i="1"/>
  <c r="P301" i="1"/>
  <c r="G302" i="1"/>
  <c r="H302" i="1"/>
  <c r="I302" i="1"/>
  <c r="J302" i="1" s="1"/>
  <c r="P302" i="1"/>
  <c r="Q302" i="1"/>
  <c r="S302" i="1" s="1"/>
  <c r="R302" i="1"/>
  <c r="G303" i="1"/>
  <c r="H303" i="1"/>
  <c r="I303" i="1"/>
  <c r="J303" i="1" s="1"/>
  <c r="P303" i="1"/>
  <c r="Q303" i="1"/>
  <c r="S303" i="1" s="1"/>
  <c r="R303" i="1"/>
  <c r="G304" i="1"/>
  <c r="H304" i="1"/>
  <c r="I304" i="1"/>
  <c r="J304" i="1" s="1"/>
  <c r="P304" i="1"/>
  <c r="Q304" i="1"/>
  <c r="S304" i="1" s="1"/>
  <c r="R304" i="1"/>
  <c r="G305" i="1"/>
  <c r="H305" i="1"/>
  <c r="I305" i="1"/>
  <c r="J305" i="1" s="1"/>
  <c r="P305" i="1"/>
  <c r="Q305" i="1"/>
  <c r="S305" i="1" s="1"/>
  <c r="R305" i="1"/>
  <c r="G306" i="1"/>
  <c r="H306" i="1"/>
  <c r="J306" i="1" s="1"/>
  <c r="I306" i="1"/>
  <c r="P306" i="1"/>
  <c r="Q306" i="1"/>
  <c r="S306" i="1" s="1"/>
  <c r="R306" i="1"/>
  <c r="G307" i="1"/>
  <c r="H307" i="1"/>
  <c r="J307" i="1" s="1"/>
  <c r="I307" i="1"/>
  <c r="P307" i="1"/>
  <c r="Q307" i="1"/>
  <c r="S307" i="1" s="1"/>
  <c r="R307" i="1"/>
  <c r="G308" i="1"/>
  <c r="H308" i="1"/>
  <c r="I308" i="1"/>
  <c r="J308" i="1" s="1"/>
  <c r="P308" i="1"/>
  <c r="Q308" i="1"/>
  <c r="S308" i="1" s="1"/>
  <c r="R308" i="1"/>
  <c r="G309" i="1"/>
  <c r="H309" i="1"/>
  <c r="J309" i="1" s="1"/>
  <c r="I309" i="1"/>
  <c r="P309" i="1"/>
  <c r="Q309" i="1"/>
  <c r="S309" i="1" s="1"/>
  <c r="R309" i="1"/>
  <c r="G310" i="1"/>
  <c r="H310" i="1"/>
  <c r="J310" i="1" s="1"/>
  <c r="I310" i="1"/>
  <c r="P310" i="1"/>
  <c r="Q310" i="1"/>
  <c r="S310" i="1" s="1"/>
  <c r="R310" i="1"/>
  <c r="G311" i="1"/>
  <c r="P311" i="1"/>
  <c r="G312" i="1"/>
  <c r="P312" i="1"/>
  <c r="G313" i="1"/>
  <c r="P313" i="1"/>
  <c r="G314" i="1"/>
  <c r="P314" i="1"/>
  <c r="G315" i="1"/>
  <c r="P315" i="1"/>
  <c r="G316" i="1"/>
  <c r="P316" i="1"/>
  <c r="G317" i="1"/>
  <c r="P317" i="1"/>
  <c r="G318" i="1"/>
  <c r="H318" i="1"/>
  <c r="I318" i="1"/>
  <c r="J318" i="1" s="1"/>
  <c r="P318" i="1"/>
  <c r="Q318" i="1"/>
  <c r="R318" i="1"/>
  <c r="S318" i="1"/>
  <c r="G319" i="1"/>
  <c r="P319" i="1"/>
  <c r="G320" i="1"/>
  <c r="P320" i="1"/>
  <c r="G321" i="1"/>
  <c r="P321" i="1"/>
  <c r="G322" i="1"/>
  <c r="P322" i="1"/>
  <c r="G323" i="1"/>
  <c r="P323" i="1"/>
  <c r="G324" i="1"/>
  <c r="P324" i="1"/>
  <c r="G325" i="1"/>
  <c r="P325" i="1"/>
  <c r="G326" i="1"/>
  <c r="P326" i="1"/>
  <c r="G327" i="1"/>
  <c r="H327" i="1"/>
  <c r="I327" i="1"/>
  <c r="J327" i="1" s="1"/>
  <c r="P327" i="1"/>
  <c r="Q327" i="1"/>
  <c r="R327" i="1"/>
  <c r="S327" i="1"/>
  <c r="G328" i="1"/>
  <c r="P328" i="1"/>
  <c r="G332" i="1"/>
  <c r="H332" i="1"/>
  <c r="J332" i="1" s="1"/>
  <c r="I332" i="1"/>
  <c r="P332" i="1"/>
  <c r="Q332" i="1"/>
  <c r="S332" i="1" s="1"/>
  <c r="R332" i="1"/>
  <c r="J335" i="1" l="1"/>
  <c r="J273" i="1"/>
  <c r="S273" i="1"/>
</calcChain>
</file>

<file path=xl/sharedStrings.xml><?xml version="1.0" encoding="utf-8"?>
<sst xmlns="http://schemas.openxmlformats.org/spreadsheetml/2006/main" count="574" uniqueCount="286">
  <si>
    <t>TOTAL SUB-HEAD II carried over to Summary</t>
  </si>
  <si>
    <t xml:space="preserve"> TOTAL ITEM NO. 2 (AIR DISTRIBUTION)</t>
  </si>
  <si>
    <t>Sqm</t>
  </si>
  <si>
    <t xml:space="preserve">25 mm thick </t>
  </si>
  <si>
    <t>a.</t>
  </si>
  <si>
    <r>
      <rPr>
        <sz val="9"/>
        <color theme="1"/>
        <rFont val="Century Gothic"/>
        <charset val="134"/>
      </rPr>
      <t>Supply  and  Application  of  external thermal insulation  of supply /return air ducting using</t>
    </r>
    <r>
      <rPr>
        <b/>
        <sz val="9"/>
        <color theme="1"/>
        <rFont val="Century Gothic"/>
        <charset val="134"/>
      </rPr>
      <t xml:space="preserve"> closed cell elastomeric nitrile rubber insulation with class 'O' fire retardant properties</t>
    </r>
    <r>
      <rPr>
        <sz val="9"/>
        <color theme="1"/>
        <rFont val="Century Gothic"/>
        <charset val="134"/>
      </rPr>
      <t xml:space="preserve"> as per the specifications and  drawings.  Quoted price shall be inclusive of adhesive, tapes as per specification. insulation shall be provided with aluminium foil, factory laminated.</t>
    </r>
  </si>
  <si>
    <t>THERMAL INSULATION FOR DUCTWORK-AIR WASHER DUCT IN AC AREA</t>
  </si>
  <si>
    <t>2.7.4</t>
  </si>
  <si>
    <t>RO</t>
  </si>
  <si>
    <t>SqM</t>
  </si>
  <si>
    <t xml:space="preserve">19mm thick </t>
  </si>
  <si>
    <r>
      <rPr>
        <sz val="9"/>
        <color theme="1"/>
        <rFont val="Century Gothic"/>
        <charset val="134"/>
      </rPr>
      <t>Supply  and  Application  of  external thermal insulation  of supply air ducting using</t>
    </r>
    <r>
      <rPr>
        <b/>
        <sz val="9"/>
        <color theme="1"/>
        <rFont val="Century Gothic"/>
        <charset val="134"/>
      </rPr>
      <t xml:space="preserve"> closed cell elastomeric nitrile rubber insulation with class 'O' fire retardant properties</t>
    </r>
    <r>
      <rPr>
        <sz val="9"/>
        <color theme="1"/>
        <rFont val="Century Gothic"/>
        <charset val="134"/>
      </rPr>
      <t xml:space="preserve"> as per the specifications and  drawings.  Quoted price shall be inclusive of adhesive, tapes as per specification. insulation shall be provided with necessary glass cloth &amp; UV protection paint for ducts exposed  to atmosphere as per specifications.</t>
    </r>
  </si>
  <si>
    <t>THERMAL INSULATION FOR EXPOSED DUCTS-AIR WASHER DUCT</t>
  </si>
  <si>
    <t>2.7.3</t>
  </si>
  <si>
    <t xml:space="preserve">50mm thick </t>
  </si>
  <si>
    <t>b.</t>
  </si>
  <si>
    <t xml:space="preserve">25mm thick </t>
  </si>
  <si>
    <t xml:space="preserve">Supply  and  Application  of  external thermal insulation  of  ducting using aluminium foil faced fibre glass insulation of density not less than 24Kg/CuM and aluminium foil thickness of 22 microns as per the specifications and drawings. Insulation shall be covered necessary glass cloth &amp; UV protection paint. </t>
  </si>
  <si>
    <t>(Using Factory Laminated fibre glass insulation)</t>
  </si>
  <si>
    <t xml:space="preserve">THERMAL INSULATION OF DUCTS-(FOR AIR SCRUBBER DUCT) - EXPOSED </t>
  </si>
  <si>
    <t>2.7.2</t>
  </si>
  <si>
    <t xml:space="preserve">50mm  thick </t>
  </si>
  <si>
    <t xml:space="preserve">25mm  thick </t>
  </si>
  <si>
    <t xml:space="preserve">Supply  and  Application  of  external thermal insulation  of  ducting using aluminium foil faced fibre glass insulation of density not less than 24Kg/CuM and aluminium foil thickness of 22 microns as per the specifications and drawings. </t>
  </si>
  <si>
    <t>THERMAL INSULATION OF DUCTS-(FOR AIR SCRUBBER DUCT)</t>
  </si>
  <si>
    <t>2.7.1</t>
  </si>
  <si>
    <t>THERMAL INSULATION</t>
  </si>
  <si>
    <t>RM</t>
  </si>
  <si>
    <t>Supply, Installation, Testing of 125mm deep antivibration flexible  joints at the outlet of  air handling units/ductable split units//inline fans. Flexible connections  shall be constructed using  imported  fire retardant  fabric with   extruded aluminium frame/flange on both sides of approved make.</t>
  </si>
  <si>
    <t>Sqm.</t>
  </si>
  <si>
    <r>
      <rPr>
        <sz val="9"/>
        <color theme="1"/>
        <rFont val="Century Gothic"/>
        <charset val="134"/>
      </rPr>
      <t xml:space="preserve">Supply, installation, testing and balancing of Powder coated/Anodised  extruded aluminium construction. </t>
    </r>
    <r>
      <rPr>
        <b/>
        <sz val="9"/>
        <color theme="1"/>
        <rFont val="Century Gothic"/>
        <charset val="134"/>
      </rPr>
      <t xml:space="preserve">Louvers with bird screen for exhaust air </t>
    </r>
    <r>
      <rPr>
        <sz val="9"/>
        <color theme="1"/>
        <rFont val="Century Gothic"/>
        <charset val="134"/>
      </rPr>
      <t>as per specifications and approved drawings.</t>
    </r>
  </si>
  <si>
    <r>
      <rPr>
        <sz val="9"/>
        <color theme="1"/>
        <rFont val="Century Gothic"/>
        <charset val="134"/>
      </rPr>
      <t xml:space="preserve">Supply, installation, testing and balancing of Powder coated extruded aluminium construction square / round shape </t>
    </r>
    <r>
      <rPr>
        <b/>
        <sz val="9"/>
        <color theme="1"/>
        <rFont val="Century Gothic"/>
        <charset val="134"/>
      </rPr>
      <t>Return Air Diffusers</t>
    </r>
    <r>
      <rPr>
        <sz val="9"/>
        <color theme="1"/>
        <rFont val="Century Gothic"/>
        <charset val="134"/>
      </rPr>
      <t xml:space="preserve"> as per approved drawings and specifications.</t>
    </r>
  </si>
  <si>
    <r>
      <rPr>
        <sz val="9"/>
        <color theme="1"/>
        <rFont val="Century Gothic"/>
        <charset val="134"/>
      </rPr>
      <t xml:space="preserve">Supply, installation, testing and balancing of Powder coated extruded aluminium construction square / round shape </t>
    </r>
    <r>
      <rPr>
        <b/>
        <sz val="9"/>
        <color theme="1"/>
        <rFont val="Century Gothic"/>
        <charset val="134"/>
      </rPr>
      <t>Supply Air Diffusers</t>
    </r>
    <r>
      <rPr>
        <sz val="9"/>
        <color theme="1"/>
        <rFont val="Century Gothic"/>
        <charset val="134"/>
      </rPr>
      <t xml:space="preserve"> with removable core &amp; anti smudge ring &amp; key operated volume control dampers as per approved drawings and specifications.</t>
    </r>
  </si>
  <si>
    <r>
      <rPr>
        <sz val="9"/>
        <color theme="1"/>
        <rFont val="Century Gothic"/>
        <charset val="134"/>
      </rPr>
      <t xml:space="preserve">Supply, installation and testing of GI construction </t>
    </r>
    <r>
      <rPr>
        <b/>
        <sz val="9"/>
        <color theme="1"/>
        <rFont val="Century Gothic"/>
        <charset val="134"/>
      </rPr>
      <t>Opposed blade Volume control dampers</t>
    </r>
    <r>
      <rPr>
        <sz val="9"/>
        <color theme="1"/>
        <rFont val="Century Gothic"/>
        <charset val="134"/>
      </rPr>
      <t xml:space="preserve"> within ducts to be provided with suitable ducts lever and quadrants for manual control of  volume  of air flow and for proper balancing of the air distribution system.</t>
    </r>
  </si>
  <si>
    <t>18 gauge galvanised sheet steel (1.25 mm)</t>
  </si>
  <si>
    <t>2.1.4</t>
  </si>
  <si>
    <t>20 gauge galvanised sheet steel (1.0 mm)</t>
  </si>
  <si>
    <t>2.1.3</t>
  </si>
  <si>
    <t>22 gauge galvanised sheet steel  (0.8 mm)</t>
  </si>
  <si>
    <t>2.1.2</t>
  </si>
  <si>
    <t>24 gauge galvanised sheet steel (0.63 mm)</t>
  </si>
  <si>
    <t>2.1.1</t>
  </si>
  <si>
    <r>
      <rPr>
        <sz val="9"/>
        <color theme="1"/>
        <rFont val="Century Gothic"/>
        <charset val="134"/>
      </rPr>
      <t>Supply,  installation and testing of</t>
    </r>
    <r>
      <rPr>
        <b/>
        <sz val="9"/>
        <color theme="1"/>
        <rFont val="Century Gothic"/>
        <charset val="134"/>
      </rPr>
      <t xml:space="preserve"> SITE Fabricated GI sheet metal ducts as per IS-655 Standard </t>
    </r>
    <r>
      <rPr>
        <sz val="9"/>
        <color theme="1"/>
        <rFont val="Century Gothic"/>
        <charset val="134"/>
      </rPr>
      <t xml:space="preserve"> in accordance with the approved shop drawings  as required by the specifications. Quoted price shall be inclusive of all necessary supports by MS structural steel if required,  hangers, clamp supports from walls, floors and  ceiling  including  cutting holes and chases in brick, R.C.C. work, making   good   the   same  to  original condition complete in all respects with painting with one coat of primer and two coats of paint to supports of MS work
Note:All exposed surfaces &amp; duct shall be painted in black mat finish by the HVAC contractor.</t>
    </r>
  </si>
  <si>
    <t>AIR DISTRIBUTION</t>
  </si>
  <si>
    <t xml:space="preserve"> TOTAL ITEM NO. 1 (EQUIPMENT)</t>
  </si>
  <si>
    <t>Contractor to calculate static pressure drop as per final installation within kitchen and approved shop drawing ductwork for Air Washer and Air-Scrubber</t>
  </si>
  <si>
    <t>Note : Actual motor selection shall be done at manufacturer end.</t>
  </si>
  <si>
    <t>No</t>
  </si>
  <si>
    <t>AS-1                 7000                50                            2            Kitchen Area</t>
  </si>
  <si>
    <t xml:space="preserve">                                                                                (HP)</t>
  </si>
  <si>
    <t xml:space="preserve">                          (Cfm)            (mmWG)              Rating        be  fed</t>
  </si>
  <si>
    <t>M/c No              Capacity           S.P                     Motor         Area to</t>
  </si>
  <si>
    <t>The Scrubber Machines (EAC) shall be of following  duty parameters :</t>
  </si>
  <si>
    <t>In addition, quoted price shall be inclusive of civil work/channel etc. required to install FFU along with proper 18G GI sheet canopy work and vibration isolator pads to make installation vibration free, flexible canvass connection.</t>
  </si>
  <si>
    <t>Wet section complete with double bank spray header in GI construction and nozzles, louvers PVC mist eliminators &amp;  mist  collection  tray  made  out  of  16G  GSS, strainer of fine mesh brass screen, globe valve, float valve, quick   fill,  over  flow  &amp;  drain connections, GI  medium class piping and 3 phase monobloc    pump    of   0.5HP    motor   rating(1 W + 1 Standby) as required according to  the  capacity  of  scrubber machines. Wet section  including  sump will be made of 1.25mm   thick  SS-304 A  grade  stainless steel .</t>
  </si>
  <si>
    <t>Fan section complete with  backward curved DIDW type centrifugal fan/s, TEFC squirrel cage induction motor (IE3) suitable  to  operate on 415+10%V, 50Hz, 3 phase AC power supply and   belt   drive   package. Casing  of wet type scrubber  shall  be  constructed out of 16 gauge GS sheet complete with inspection doors as required. Centrifugal   fans  shall  be coated with    epoxy  paint   as   specified. Fan outlet velocity   shall not  be  more  than 2000 FPM  (10.16 MPS).</t>
  </si>
  <si>
    <t xml:space="preserve">Supply , Installation , Testing and Commissioning of wet  type  scrubber  (packaged type) comprising of  following  as per the  specifications : </t>
  </si>
  <si>
    <t>1.1.2</t>
  </si>
  <si>
    <t>AW-1             7000                40-45                         1.5               Kitchen Area</t>
  </si>
  <si>
    <t xml:space="preserve">                          (Cfm)            (mmWG)                Rating                   be  fed</t>
  </si>
  <si>
    <t>M/c No              Capacity           S.P                      Motor                    Area to</t>
  </si>
  <si>
    <t>In addition, quoted price shall be inclusive of civil work/channel etc. required to install FFU along with proper 18G GI sheet canopy work and vibration isolator pads to make installation vibration free, flexible canvass connection. Price shall be inclusive of bird screen at inlet.</t>
  </si>
  <si>
    <t>Supplying, installing, testing and commissioning of horizontal monobloc pumps (1 W + 1 Standby) of  suitable rating, of Beacon weir/KEC make factory mounted on GI channel base with electric motor for circulation of water. Pumps shall be aligned and suitable for 415±10% volts, 50 cycle’s 3 phase power supply. One No. 3 phase isolator switch in weather proof enclosure shall be provided near motor</t>
  </si>
  <si>
    <r>
      <rPr>
        <sz val="9"/>
        <color theme="1"/>
        <rFont val="Century Gothic"/>
        <charset val="134"/>
      </rPr>
      <t xml:space="preserve">Supplying, installing, testing and commissioning of </t>
    </r>
    <r>
      <rPr>
        <b/>
        <sz val="9"/>
        <color theme="1"/>
        <rFont val="Century Gothic"/>
        <charset val="134"/>
      </rPr>
      <t>Double  Skin construction (of similar specification as that of AHU without mixing chamber and thermal break profile)  Air Washer unit</t>
    </r>
    <r>
      <rPr>
        <sz val="9"/>
        <color theme="1"/>
        <rFont val="Century Gothic"/>
        <charset val="134"/>
      </rPr>
      <t xml:space="preserve"> with DIDW class-I centrifugal fan (Efficiency &gt;75%), TEFC weather proof  motor of IP55 protection at 415±10% volts, 3 phase, 50 cycles  power and high efficiency(IE3), belt drive, multisheave pulley mounted on motor and fan shaft, belt guard, motor and fan mounted on common base with metallistik vibration isolators. Fan capacity shall be based on outlet velocity not exceeding 10.16 MPS and fan speed not exceeding 1000 RPM.  Total static pressure &amp; Motor ratings shall be checked by Vendor/Contractor based on ducting layout. </t>
    </r>
  </si>
  <si>
    <t>1.1.1</t>
  </si>
  <si>
    <t>EQUIPMENT</t>
  </si>
  <si>
    <t>1.0</t>
  </si>
  <si>
    <t>SUB HEAD II -KITCHEN VENTILATION SYSTEM (COOKING KITCHEN)</t>
  </si>
  <si>
    <t>TOTAL SUB-HEAD I carried over to Summary</t>
  </si>
  <si>
    <t xml:space="preserve"> TOTAL ITEM NO. 6 (AHU ROOM ACOUSTIC LINING)</t>
  </si>
  <si>
    <t xml:space="preserve">  50mm  thick lining</t>
  </si>
  <si>
    <t xml:space="preserve">Supply and Application of acoustic/ thermal lining of walls/ceiling of  AHU rooms using resin bonded fibre glass insulation of density not less than 32Kg/CuM as per the approved shop drawings and specifications. Quoted price shall be inclusive of GSS channel, metal screws, washers, fibre glass tissue, perforated sheet  etc. as required for complete installation.    </t>
  </si>
  <si>
    <t>AHU ROOM ACOUSTIC LINING</t>
  </si>
  <si>
    <t xml:space="preserve"> TOTAL ITEM NO. 5 (ONLINE TYPE VAV BOXES)</t>
  </si>
  <si>
    <t>Supply,  Installation    and   Testing  of  pressure sensors to be installed in supply air ducts. Quoted price shall be inclusive of necessary conduting, copper control cabling from the sensors to the respective VFDs as per "Approved Shop Drawings".</t>
  </si>
  <si>
    <t>DUCT PRESSURE SENSORS</t>
  </si>
  <si>
    <t xml:space="preserve">From 3525 to 4000        From 350 to 400            As shown on Drg. </t>
  </si>
  <si>
    <t>h.</t>
  </si>
  <si>
    <t xml:space="preserve">From 3025 to 3500        From 300 to 350            As shown on Drg. </t>
  </si>
  <si>
    <t>g.</t>
  </si>
  <si>
    <t xml:space="preserve">From 2525 to 3000        From 250 to 300            As shown on Drg. </t>
  </si>
  <si>
    <t>f.</t>
  </si>
  <si>
    <t xml:space="preserve">From 2025 to 2500        From 200 to 250            As shown on Drg. </t>
  </si>
  <si>
    <t>e.</t>
  </si>
  <si>
    <t xml:space="preserve">From 1525 to 2000        From 150 to 200            As shown on Drg. </t>
  </si>
  <si>
    <t>d.</t>
  </si>
  <si>
    <t xml:space="preserve">From 1025 to 1500        From 100 to 150            As shown on Drg. </t>
  </si>
  <si>
    <t>c.</t>
  </si>
  <si>
    <t xml:space="preserve">From 525 to 1000          From 50 to 100              As shown on Drg. </t>
  </si>
  <si>
    <t xml:space="preserve">Upto 500                               50                         As shown on Drg. </t>
  </si>
  <si>
    <t xml:space="preserve">       (Cfm)                           (Cfm)   </t>
  </si>
  <si>
    <t xml:space="preserve"> Max. Air Qty.                  Min. Air Qty.                  Location</t>
  </si>
  <si>
    <t>VAV Box shall be of following design parameters :</t>
  </si>
  <si>
    <t>Supply  Installation,Testing  and Commissioning of On Line type variable air volume boxes complete with necessary controllers, Heating-Cooling digital thermostat, Damper actuator, multi point pick-up inlet Air Flow velocity, sensor and copper control wiring  and  necessary transformer, etc. as required and   as  per the specifications. VAV Boxes should be BMS compatible. VAV Boxes should be suitable to working on Cooling &amp; Heating mode as per requirement.</t>
  </si>
  <si>
    <t>ONLINE TYPE VAV BOXES</t>
  </si>
  <si>
    <t xml:space="preserve"> TOTAL ITEM NO. 4 </t>
  </si>
  <si>
    <t xml:space="preserve">Supply and Application of 16mm thick  closed cell   nitrile   rubber elastomeric  insulation for exposed roof towards underdeck insulation. Quoted price shall be  inclusive of Pidilite SR-505/998  adhesive as required and  as per the specifications. </t>
  </si>
  <si>
    <t>UNDERDECK INSULATION FOR EXPOSED ROOF</t>
  </si>
  <si>
    <t xml:space="preserve"> TOTAL ITEM NO. 3 (AIR DISTRIBUTION)</t>
  </si>
  <si>
    <t>Supply, Installation and testing of extruded aluminium powder coated air transfer grilles to be provided at the door of toilets/pantry.</t>
  </si>
  <si>
    <t>Air Transfer Grilles</t>
  </si>
  <si>
    <t>Rate Only</t>
  </si>
  <si>
    <t>-</t>
  </si>
  <si>
    <t xml:space="preserve"> 50mm dia  (25mm thick)</t>
  </si>
  <si>
    <t xml:space="preserve"> 65mm dia  (25mm thick)</t>
  </si>
  <si>
    <t xml:space="preserve"> 80mm dia (25mm thick)</t>
  </si>
  <si>
    <t>Supply and Application of 25mm/32mm thick closed cell elastomeric insulation in tubing form for chilled water piping as per the  specifications.  Quoted price shall be  inclusive of adhesive as per specifications. Joints shall be sealed with adhesive forming proper bonding. Quoted price shall be inclusive of  24 G aluminium cladding for chilled water piping.</t>
  </si>
  <si>
    <t>Using Class 'O' Closed Cell Elastomeric Insulation</t>
  </si>
  <si>
    <t>CHW PIPE INSULATION</t>
  </si>
  <si>
    <t>3.14.3</t>
  </si>
  <si>
    <t xml:space="preserve"> 25mm thick lining</t>
  </si>
  <si>
    <t xml:space="preserve"> 10mm thick lining</t>
  </si>
  <si>
    <r>
      <rPr>
        <sz val="9"/>
        <color theme="1"/>
        <rFont val="Century Gothic"/>
        <charset val="134"/>
      </rPr>
      <t xml:space="preserve">Supply and Application of internal acoustic lining of  supply  air  ducting using </t>
    </r>
    <r>
      <rPr>
        <b/>
        <sz val="9"/>
        <color theme="1"/>
        <rFont val="Century Gothic"/>
        <charset val="134"/>
      </rPr>
      <t>open cell nitrile rubber insulation</t>
    </r>
    <r>
      <rPr>
        <sz val="9"/>
        <color theme="1"/>
        <rFont val="Century Gothic"/>
        <charset val="134"/>
      </rPr>
      <t xml:space="preserve"> with density within 140-180 Kg/m3 as per the approved shop drawings and specifications. Insulation material shall be bonded with the ducts using metal screw and washers to facilitate grip to the GI sheet.</t>
    </r>
  </si>
  <si>
    <t>ACOUSTIC LINING OF DUCTS</t>
  </si>
  <si>
    <t>3.14.2</t>
  </si>
  <si>
    <t xml:space="preserve">9 mm thick </t>
  </si>
  <si>
    <t xml:space="preserve">13 mm thick </t>
  </si>
  <si>
    <t xml:space="preserve">16 mm thick </t>
  </si>
  <si>
    <t xml:space="preserve">19 mm thick </t>
  </si>
  <si>
    <t>Insulation thickness/application will be as per approved shop drawing notes.</t>
  </si>
  <si>
    <r>
      <rPr>
        <sz val="9"/>
        <color theme="1"/>
        <rFont val="Century Gothic"/>
        <charset val="134"/>
      </rPr>
      <t xml:space="preserve">Supply  and  Application  of  external thermal insulation  of supply /return air ducting using </t>
    </r>
    <r>
      <rPr>
        <b/>
        <sz val="9"/>
        <color theme="1"/>
        <rFont val="Century Gothic"/>
        <charset val="134"/>
      </rPr>
      <t xml:space="preserve">closed cell elastomeric nitrile rubber insulation with class 'O' fire retardant properties </t>
    </r>
    <r>
      <rPr>
        <sz val="9"/>
        <color theme="1"/>
        <rFont val="Century Gothic"/>
        <charset val="134"/>
      </rPr>
      <t>as per the specifications and  drawings.  Quoted price shall be inclusive of adhesive, tapes as per specification. insulation shall be provided with aluminium foil, factory laminated.</t>
    </r>
  </si>
  <si>
    <t>THERMAL INSULATION FOR DUCTWORK</t>
  </si>
  <si>
    <t>3.14.1</t>
  </si>
  <si>
    <t>Supply and fixing of actuators of suitable rating of torque complete with control panel and manual switch, transformer, copper wiring from junction box and actuator associated with the above VCDs. Actuator shall be suitable for duct size as shown in the drawing. Quoted arrangement shall be inclusive of all arrangement requited to ON/OFF the actuator/VCD integrated with switch to shut/on the supply air to digital immersive room.</t>
  </si>
  <si>
    <t>Supply, Installation, Testing and commissioning  of multi box type zero leakage extruded aluminium dampers for ducts to be provided with suitable links, levers and quadrants for manual ON/OFF and control of air flow as per approved shop drawing and specifications.</t>
  </si>
  <si>
    <t>MOTORIZED VCD</t>
  </si>
  <si>
    <t>Nos.</t>
  </si>
  <si>
    <t>100 mm dia.</t>
  </si>
  <si>
    <t>3.12.5</t>
  </si>
  <si>
    <t>150 mm dia.</t>
  </si>
  <si>
    <t>3.12.4</t>
  </si>
  <si>
    <t>200 mm dia.</t>
  </si>
  <si>
    <t>3.12.3</t>
  </si>
  <si>
    <t>300 mm dia.</t>
  </si>
  <si>
    <t>3.12.2</t>
  </si>
  <si>
    <t>350 mm dia.</t>
  </si>
  <si>
    <t>3.12.1</t>
  </si>
  <si>
    <t>Supply,  Installation  and  Testing  of Butterfly damper of aluminium sheet construction with two flap with sleeve as per thespecifications and shop drawings.</t>
  </si>
  <si>
    <t>3.11.5</t>
  </si>
  <si>
    <t>3.11.4</t>
  </si>
  <si>
    <t>3.11.3</t>
  </si>
  <si>
    <t>3.11.2</t>
  </si>
  <si>
    <t>3.11.1</t>
  </si>
  <si>
    <t>Supply,   Installation   and   Testing    of   single piece GI round spigot made out of spinning process with 50mm height and having grooves on both sides and circular flanges. Spigots shall be installed on main ducts to facilitate connection of flexible ducts.</t>
  </si>
  <si>
    <t>Supply, Installation, Testing of 125mm deep antivibration flexible  joints at the outlet of  air handling units/ductable split units//inline fans. Flexible connections  shall be constructed using fire retardant  fabric with   extruded aluminium frame/flange on both sides of approved make.</t>
  </si>
  <si>
    <r>
      <rPr>
        <sz val="9"/>
        <color theme="1"/>
        <rFont val="Century Gothic"/>
        <charset val="134"/>
      </rPr>
      <t xml:space="preserve">Supply, installation, testing and balancing of powder coated extruded Aluminium </t>
    </r>
    <r>
      <rPr>
        <b/>
        <sz val="9"/>
        <color theme="1"/>
        <rFont val="Century Gothic"/>
        <charset val="134"/>
      </rPr>
      <t xml:space="preserve">Exhaust/Return  Air Grilles </t>
    </r>
    <r>
      <rPr>
        <sz val="9"/>
        <color theme="1"/>
        <rFont val="Century Gothic"/>
        <charset val="134"/>
      </rPr>
      <t xml:space="preserve"> without multiblade type grille louver dampers</t>
    </r>
  </si>
  <si>
    <r>
      <rPr>
        <sz val="9"/>
        <color theme="1"/>
        <rFont val="Century Gothic"/>
        <charset val="134"/>
      </rPr>
      <t xml:space="preserve">Supply, installation, testing and balancing of powder coated Extruded Aluminium </t>
    </r>
    <r>
      <rPr>
        <b/>
        <sz val="9"/>
        <color theme="1"/>
        <rFont val="Century Gothic"/>
        <charset val="134"/>
      </rPr>
      <t xml:space="preserve">Supply Air Grilles </t>
    </r>
    <r>
      <rPr>
        <sz val="9"/>
        <color theme="1"/>
        <rFont val="Century Gothic"/>
        <charset val="134"/>
      </rPr>
      <t>with multiblade type key operated grille louver dampers in accordance with the approved shop drawings and specifications.</t>
    </r>
  </si>
  <si>
    <t>Control Panel &amp; Wiring (including actuators)</t>
  </si>
  <si>
    <t>3.4.2</t>
  </si>
  <si>
    <t>Smoke &amp; Fire Dampers.</t>
  </si>
  <si>
    <t>3.4.1</t>
  </si>
  <si>
    <r>
      <rPr>
        <sz val="9"/>
        <color theme="1"/>
        <rFont val="Century Gothic"/>
        <charset val="134"/>
      </rPr>
      <t xml:space="preserve">Supply, installation, testing and commissioning of </t>
    </r>
    <r>
      <rPr>
        <b/>
        <sz val="9"/>
        <color theme="1"/>
        <rFont val="Century Gothic"/>
        <charset val="134"/>
      </rPr>
      <t>Motorised combined smoke &amp; fire damper</t>
    </r>
    <r>
      <rPr>
        <sz val="9"/>
        <color theme="1"/>
        <rFont val="Century Gothic"/>
        <charset val="134"/>
      </rPr>
      <t xml:space="preserve"> complete with control panel, inter connecting wiring at locations shown in approved shop drawings and as per specifications.</t>
    </r>
  </si>
  <si>
    <t>Mtr.</t>
  </si>
  <si>
    <t>3.2.5</t>
  </si>
  <si>
    <t>3.2.4</t>
  </si>
  <si>
    <t>3.2.3</t>
  </si>
  <si>
    <t>3.2.2</t>
  </si>
  <si>
    <t>3.2.1</t>
  </si>
  <si>
    <t>Supply, Installation,Testing  and   Balancing  of flexible ducting comprising of inner as well as outer skin constructed out of aluminium &amp; fibre glass insulation 25mm thick of minimum 24 kg/cu.m density insulation sandwitched in between. Duct should confirm  to fire rating standards BS-476 part 5, 6 &amp; 7. 
Flexible  Ducts of following sizes as per approved shop drawings, specifications :</t>
  </si>
  <si>
    <t>3.1.4</t>
  </si>
  <si>
    <t>3.1.3</t>
  </si>
  <si>
    <t>3.1.2</t>
  </si>
  <si>
    <t>3.1.1</t>
  </si>
  <si>
    <r>
      <rPr>
        <sz val="9"/>
        <color theme="1"/>
        <rFont val="Century Gothic"/>
        <charset val="134"/>
      </rPr>
      <t>Supply,  installation and testing of</t>
    </r>
    <r>
      <rPr>
        <b/>
        <sz val="9"/>
        <color theme="1"/>
        <rFont val="Century Gothic"/>
        <charset val="134"/>
      </rPr>
      <t xml:space="preserve"> SITE Fabricated GI sheet metal ducts as per IS-655 Standard</t>
    </r>
    <r>
      <rPr>
        <sz val="9"/>
        <color theme="1"/>
        <rFont val="Century Gothic"/>
        <charset val="134"/>
      </rPr>
      <t xml:space="preserve"> in accordance with the approved shop drawings  as required by the specifications. Quoted price shall be inclusive of all necessary supports by MS structural steel if required,  hangers, clamp supports from walls, floors and  ceiling  including  cutting holes and chases in brick, R.C.C. work, making   good   the   same  to  original condition complete in all respects with painting with one coat of primer and two coats of paint to supports of MS work. Quoted price shall be inclusive of scaffolding work as required.
Note:All exposed surfaces &amp; duct shall be painted in black mat finish by the HVAC contractor.</t>
    </r>
  </si>
  <si>
    <t xml:space="preserve"> TOTAL ITEM NO. 2 (PIPING AND VALVES)</t>
  </si>
  <si>
    <t>Lot</t>
  </si>
  <si>
    <t>Necessary sockets and nipples with shut off valves for mounting sensors/transmitters on pipe line to interface the BMS system.</t>
  </si>
  <si>
    <t>BMS INTERFACE</t>
  </si>
  <si>
    <t>50mm dia valves</t>
  </si>
  <si>
    <t>65mm dia valves</t>
  </si>
  <si>
    <t>80mm dia valves</t>
  </si>
  <si>
    <r>
      <rPr>
        <sz val="9"/>
        <color theme="1"/>
        <rFont val="Century Gothic"/>
        <charset val="134"/>
      </rPr>
      <t xml:space="preserve">Supply, Installation, testing and commissioning of electronic, </t>
    </r>
    <r>
      <rPr>
        <b/>
        <sz val="9"/>
        <color theme="1"/>
        <rFont val="Century Gothic"/>
        <charset val="134"/>
      </rPr>
      <t>AUTOMATIC PRESSURE INDEPENDENT BALANCING VALVE</t>
    </r>
    <r>
      <rPr>
        <sz val="9"/>
        <color theme="1"/>
        <rFont val="Century Gothic"/>
        <charset val="134"/>
      </rPr>
      <t xml:space="preserve"> type dynamic balancing Valve with integrated 2 way modulating Control valves in a single body. The actuator shall be capable of accepting 2-10VCD, 4- 20 mA electric signal and shall provide similar transduced feedback output signal to control system. The valves &amp; actuators shall be compatible with Building Automation System. HVAC contractor shall ensure the required power supply to the valve for proper working.The minimum close off Pressure of actuator must be 1.5 times shut off head of pump . The valve shall be suitable for following pipe sizes:</t>
    </r>
  </si>
  <si>
    <t xml:space="preserve">The BTU meter should be a combined heat and cold type static meter using Non-Mechanical (Ultrasonic/Oscillating Jet) measurement principle. The nominal pressure rating should be PN16, IP54 protection. The meter should conform in all aspects to MID certification EN 1434 class2/3. Data logging minimim upto 12 months. The meter (Calculator) shall have an NFC communication. The Calculator to have Battery backup minimum up to 2 months in case of complete power failure and shell life of 10years, 230VAC or 24VAC/VDC power supply operated with integrated Bacnet/modbus module/cloud. </t>
  </si>
  <si>
    <t>BTU METER</t>
  </si>
  <si>
    <t>Supply , Installation , Testing and Commissioning of  industrial type pressure gauges completely in stainless stainless  steel  (SS) construction with 100mm dia dial and complete with shut off gauge cocks etc.  as  per the  specifications.U tube of pressure gauges shall be insulated.</t>
  </si>
  <si>
    <t>PRESSURE GAUGES</t>
  </si>
  <si>
    <t>specifications.</t>
  </si>
  <si>
    <t xml:space="preserve">of  100mm dia dial type thermometers as per the </t>
  </si>
  <si>
    <t xml:space="preserve">Supplying , Installaing , Testing and Commissioning  </t>
  </si>
  <si>
    <t>THERMOMETERS</t>
  </si>
  <si>
    <t xml:space="preserve"> inclusive of insulation as per the specifications.</t>
  </si>
  <si>
    <t>specifications having PN-16 rating. Quoted price shall be</t>
  </si>
  <si>
    <t xml:space="preserve">of  following 'Y'-  strainers for AHUs as per the </t>
  </si>
  <si>
    <t>Y- STRAINER FOR AHUs</t>
  </si>
  <si>
    <t>2.8</t>
  </si>
  <si>
    <t xml:space="preserve">of   10mm dia    automatic  purge valves. </t>
  </si>
  <si>
    <t>AUTO PURGE VALVES</t>
  </si>
  <si>
    <t>specifications. The valves shall be of  the following sizes :</t>
  </si>
  <si>
    <t xml:space="preserve">control cabling etc. as required and insulation as per </t>
  </si>
  <si>
    <t xml:space="preserve">Quoted price shall be inclusive of current transformers,  </t>
  </si>
  <si>
    <t xml:space="preserve">copper  control   wiring   for   air    handling    units. </t>
  </si>
  <si>
    <t xml:space="preserve">modulating  motor, proportional thermostat       and </t>
  </si>
  <si>
    <t xml:space="preserve">of     motorised   2/3 way     diverting    valves      with </t>
  </si>
  <si>
    <t xml:space="preserve">Supply , Installation , Testing and Commissioning  </t>
  </si>
  <si>
    <t>2/3 WAY DIVERTING VALVES (for AHUs )</t>
  </si>
  <si>
    <t xml:space="preserve"> 50mm dia </t>
  </si>
  <si>
    <t xml:space="preserve"> 80mm dia </t>
  </si>
  <si>
    <t>Supplying , Installaing , Testing and Commissioning of  following  Balancing  Valves  in accordance  with  the  approved   shop  drawings  and   specifications. Balancing valves shall conform to PN-16 rating as per the specifications. Quoted price shall be inclusive of insulation as per the specifications.</t>
  </si>
  <si>
    <t>BALANCING  VALVES</t>
  </si>
  <si>
    <t xml:space="preserve"> 32mm dia </t>
  </si>
  <si>
    <t xml:space="preserve"> 40mm dia </t>
  </si>
  <si>
    <t>Quoted price shall be inclusive of insulation as per the specifications.</t>
  </si>
  <si>
    <t>the  approved   shop  drawings  and   specifications.</t>
  </si>
  <si>
    <t>of    following   Ball    Valves   in  accordance   with</t>
  </si>
  <si>
    <t>BALL VALVES (for AHUs)</t>
  </si>
  <si>
    <t xml:space="preserve"> 65mm dia </t>
  </si>
  <si>
    <t>Providing and fixing in position  the following wafer type Butterfly Valves complete with SS-410 disc, companion flanges, nuts, bolts, gaskets  etc. as required. Butterfly valves shall confirm to PN -16 rating as per specifications. Quoted price shall be inclusive of insulation for valves associated with chilled water circuit as per the specifications. The valves shall be following sizes.</t>
  </si>
  <si>
    <t>BUTTERFLY VALVES</t>
  </si>
  <si>
    <t>in tubing form . Pipes shall be of following sizes :</t>
  </si>
  <si>
    <t>9mm   thick closed cell elastomeric  insulation</t>
  </si>
  <si>
    <t>and specifications.Pipes shall be insulated with</t>
  </si>
  <si>
    <t xml:space="preserve">in accordance  with  the  approved   shop  drawings  </t>
  </si>
  <si>
    <t>reducers    etc.,   and supporting    arrangement</t>
  </si>
  <si>
    <t>position  the  necessary   fittings   like  elbows, tees</t>
  </si>
  <si>
    <t>shall    be   inclusive  of   supply    and    fixing      in</t>
  </si>
  <si>
    <t xml:space="preserve">for   condensate      drain.           Quoted             price </t>
  </si>
  <si>
    <t xml:space="preserve"> lengths   and  installed  with  all  screwed        joints</t>
  </si>
  <si>
    <t>of GI  medium class (Class 'B') pipes cut to requird</t>
  </si>
  <si>
    <t xml:space="preserve">Supply, Installation , Testing   and  Commissioning   </t>
  </si>
  <si>
    <t>CONDENSATE DRAIN PIPING -GI</t>
  </si>
  <si>
    <t xml:space="preserve">For Pipe sizes of 80mm dia &amp; above complete "C" channel support shall be provided. For floor supports,  supports shall be complete with pipes of adequate size with base plate &amp; vibration isolation pads and "C" channel. All pipe supports channels, fastner etc. to be selected as per support depth &amp; loading as per structural consultant recommendations. </t>
  </si>
  <si>
    <t xml:space="preserve">Supply , Installation, Testing and Commissioning of MS heavy class (Class "C') pipes cut to requird   lengths and installed with all welded joints. Quoted price  shall  be  inclusive  of   supply  and  fixing  in position  the  necessary   fittings   like  elbows, tees reducers,  sockets  etc., and  hanging   arrangement and floor supports as required, rigid PUF saddles, washers and check nuts etc in accordance  with  the  approved   shop  drawings   and specifications. All sleeves in Fire wall/slab shall be sealed using fireproof sealant. Pipes shall be of following sizes :  </t>
  </si>
  <si>
    <t>CHILLED WATER PIPING</t>
  </si>
  <si>
    <t>PIPING AND VALVES</t>
  </si>
  <si>
    <t>2.0</t>
  </si>
  <si>
    <t>Contactor to check/calculate static pressure drop as per shop drawing.</t>
  </si>
  <si>
    <t xml:space="preserve">IF-7(Rectangular)         1000            20-22             Veg &amp; Non. Veg kitchen </t>
  </si>
  <si>
    <t xml:space="preserve">IF-6(Rectangular)       1000           20-22             Live Display kitchen </t>
  </si>
  <si>
    <t>No.                               (Cfm)           (mmWG)             to be exhausted</t>
  </si>
  <si>
    <t>Fan                              Capacity            S.P                          Area to</t>
  </si>
  <si>
    <t>Fan Selection arrangement shall be as follows:</t>
  </si>
  <si>
    <t>Quoted prices shall be inclusive of all necessary supports by MS structural steel if required,  hangers, clamp supports from walls, floors and  ceiling with painting with one coat of primer and two coats of paint to supports of MS work. Fans feeding/exhausting to the same areas shall be integrated.
In addition, 18G GI sheet canopy work and vibration isolator pads to make installation vibration free for fans to be installed on terrace.</t>
  </si>
  <si>
    <t xml:space="preserve">All fans shall be provided with Pre-Filter section (MERV-8)  complete with  50mm thick washable synthetic fibre filters. Velocity  across  the filters shall not exceed 450 FPM. </t>
  </si>
  <si>
    <r>
      <rPr>
        <sz val="9"/>
        <color theme="1"/>
        <rFont val="Century Gothic"/>
        <charset val="134"/>
      </rPr>
      <t xml:space="preserve">Supply, installation, testing and commissioning of duct mounted  </t>
    </r>
    <r>
      <rPr>
        <b/>
        <sz val="9"/>
        <color theme="1"/>
        <rFont val="Century Gothic"/>
        <charset val="134"/>
      </rPr>
      <t>IN-LINE FANS</t>
    </r>
    <r>
      <rPr>
        <sz val="9"/>
        <color theme="1"/>
        <rFont val="Century Gothic"/>
        <charset val="134"/>
      </rPr>
      <t xml:space="preserve"> for fresh air as shown in drawings.  Each fan shall be complete with motor, mounting flanges, accessories like bird screen, fixed louvers and GI sheet canopy for weather protection as required. Quoted price shall be inclusive of electronic speed regulator and wiring between fan &amp; speed regulator for single phase fans. Incase of 3 phase fans quated price shall be inclusive of DOL starter panel with cabling between starter panel and fan. </t>
    </r>
  </si>
  <si>
    <t>INLINE FANS WITH FILTER</t>
  </si>
  <si>
    <t>1.2.2</t>
  </si>
  <si>
    <t>Note: Cigar Room Inline fan will be low noise type, sound level should not exceed 40dBA @ 2meters. Selection for the same to be done accordingly.</t>
  </si>
  <si>
    <t>IF-5(Circular)              125               10-12      Electrical Room</t>
  </si>
  <si>
    <t>IF-4(Circular)            1000          10-12      Live Display Kitchen</t>
  </si>
  <si>
    <t>IF-3(Rectangular)        1000             14-15      Veg &amp; Non Veg Kitchen</t>
  </si>
  <si>
    <t>IF-2(Rectangular)       1200             14-15      Male, Female and Disabled Toilet</t>
  </si>
  <si>
    <t>IF-1(Circular)              500              16-17   Toilets adjoing live display kitchen</t>
  </si>
  <si>
    <t>Quoted prices shall be inclusive of all necessary supports by MS structural steel if required,  hangers, clamp supports from walls, floors and  ceiling with painting with one coat of primer and two coats of paint to supports of MS work.
In addition, 18G GI sheet canopy work and vibration isolator pads to make installation vibration free for fans to be installed on terrace.</t>
  </si>
  <si>
    <r>
      <rPr>
        <sz val="9"/>
        <color theme="1"/>
        <rFont val="Century Gothic"/>
        <charset val="134"/>
      </rPr>
      <t xml:space="preserve">Supply, installation, testing and commissioning of duct mounted  </t>
    </r>
    <r>
      <rPr>
        <b/>
        <sz val="9"/>
        <color theme="1"/>
        <rFont val="Century Gothic"/>
        <charset val="134"/>
      </rPr>
      <t>IN-LINE FANS</t>
    </r>
    <r>
      <rPr>
        <sz val="9"/>
        <color theme="1"/>
        <rFont val="Century Gothic"/>
        <charset val="134"/>
      </rPr>
      <t xml:space="preserve"> for exhaust air as shown in drawings.  Each fan shall be complete with motor, mounting flanges, accessories like bird screen, fixed louvers and GI sheet canopy for weather protection as required. Quoted price shall be inclusive of electronic speed regulator and wiring between fan &amp; speed regulator for single phase fans. Incase of 3 phase fans quoted price shall be inclusive of DOL starter panel with cabling between starter panel and fan. </t>
    </r>
  </si>
  <si>
    <t>INLINE FANS WITHOUT FILTER</t>
  </si>
  <si>
    <t>1.2.1</t>
  </si>
  <si>
    <t>VENTILATION  FANS</t>
  </si>
  <si>
    <t>AHU-1                     20210              15.0                         Lounge Area</t>
  </si>
  <si>
    <t xml:space="preserve">No.                               (Cfm)                 (HP)                                fed </t>
  </si>
  <si>
    <t>AHU                             Capacity        Motor Rating                  Area to be</t>
  </si>
  <si>
    <t xml:space="preserve">                                 0 V  to 10 V DC</t>
  </si>
  <si>
    <t xml:space="preserve">                                        OR</t>
  </si>
  <si>
    <t>(ii)  Output Signal   : 4 mA to 20 mA</t>
  </si>
  <si>
    <t>(i)  Sensing Range : 10mm to 50 mm WG</t>
  </si>
  <si>
    <t>Supply, Installation, Testing and Commissioning of variable frequency drives for following Air Handling Units. Variable frequency drives shall be provided with necessary sensors and transmitters complete with control wiring in all respect as required and as per specifications.  VFDs shall have built-in harmonic filters. The drives shall be suitable for the mentioned/approved motor rating. VFDs shall be housed in precoated, vandal proof enclosure with On/Off Push Buttons, Phase indication lights, A/M Switch and with adequate provisions for ventilation using a fan. The VFDs shall be able to receive the signals from multiple/combination of  duct static pressure sensors/Temp. sensors and to ramp the speed of the motor.VFDs shall  be suitable to take feed back and connectivity from all the DPS as mentioned below against each motor rating to facilitate averaging activity by VFD. Quoted price shall be inclusive of return air temperature sensor and necessary electrical switches including change over switch &amp; copper cabling for integration with the AHU panel. VFDs shall be installed within Electrical panels as described under Section 'Electrical Works'. Overall protection of VFDs with Panels shall be IP-54.</t>
  </si>
  <si>
    <t>VARIABLE FREQUENCY DRIVES (VFDs)</t>
  </si>
  <si>
    <t>AHU-1   20210/37TR    55              15                 6               Lounge Area</t>
  </si>
  <si>
    <t xml:space="preserve">No.    (Cfm/TR)       (mmWG)           (HP)             of coils          fed </t>
  </si>
  <si>
    <t>AHU    Capacity            S.P         Motor Rating       Rows            Area to be</t>
  </si>
  <si>
    <t xml:space="preserve">AHU UVGI system with all accessories and framework required to mark fully functional in AHU’s for maintaining indoor Air Quality &amp; Deep Coil Cleaning. Quantities of UVGI Lams shall be selected to cover entire cooling coil area with even distribution of light. The UVGI Equipment shall be listed to UL/CE Certified for electrical and fire &amp; safety. UVGI system supplied must be in strict conformity with the specifications. The lamp shall have 9000 hrs. life, ballasts shall be electronic type, life rated greater &gt; 14000 hrs.  The UV system shall be installed on upstream side of cooling coil to avoid wind-chill effect. The UV emitters must be suitable for high airflow and low temperature operation. UV lamps should be operated in 254 nM wavelength, minimum intensity of UV light at surface of cooling coil shall be greater than 500 uW/cm2. UVGI system should be equipped with microprocessor-based control panel and shall have feature of run hour monitoring, Lamp fault Status, BMS compatibility. UVGI’s shall be suitable for following AHU Unit CFM. </t>
  </si>
  <si>
    <t>UVGI Specifications</t>
  </si>
  <si>
    <t>AHU shall be provided complete with doors to access the AHU parts. Contractor has to submit the AHU GA drawing showing piping connection side, door size, AHU size etc. Technical submittal for the same has to be approved from the consultants prior to procurement.</t>
  </si>
  <si>
    <t>Starter panel for AHU and necessary electrical and control cables from starter panel to AHU shall be inclusive with AHU.</t>
  </si>
  <si>
    <t xml:space="preserve">Sound level at 1 m distance not exceeding 55 dB(A). </t>
  </si>
  <si>
    <t>Total static pressure &amp; motor rating shall be determined by contractor in co-ordination with manufacturer considering pressure drop across all accessories on supply air streams as per final appoved shop drawings.</t>
  </si>
  <si>
    <t>Fan outlet velocity not exceeding 10.16 mps.</t>
  </si>
  <si>
    <t>AHUs shall be complete with vibration isolation arrangement, rubber grooments etc to make installation vibration free.</t>
  </si>
  <si>
    <t>Squirrel cage induction motors, IP-55, IE-3 suitable for 415 ± 10% volts, 50 Hz, AC supply meeting criterion as per ASHRAE standard 90.1-2013  and 90% or higher efficiency, suitable for VFD operation.</t>
  </si>
  <si>
    <t>Six row deep cooling coil of copper tube, copper header and aluminum fins sized at maximum face velocity of 500 fpm. Cooling coil frame work and coil end plate shall be of SS304 construction. Wall thickness of tubes not less than 0.5mm. Drain pan shall be made out of 18 gauge stainless steel duly insulated as per specifications.</t>
  </si>
  <si>
    <t>Pre filter (MERV 8), 50mm thick washable synthetic fibre filter, face velocity not exceeding 500FPM. AHU shall be provided with MERV-13 filters (Bag type filter).</t>
  </si>
  <si>
    <t>Fan section shall be complete with Plug fans. Fan should be suitable for VFD operation. All fans shall be AMCA certified.</t>
  </si>
  <si>
    <t>Inner skin of casing shall be constructed out of 24 gauge plain GS sheet &amp; outer skin in 24 gauge pre-plasticized GS sheet  sandwitched between 50mm thick injected PU foam insulation of density not less than 40 Kg /CuM  and complete with inspection doors including control wiring as required. AHU shall have access for all parts</t>
  </si>
  <si>
    <t>Supplying, installing, testing and commissioning  of chilled water based double skin construction draw thru type Air Handling Unit (AHU) as per specification, each complete with following:</t>
  </si>
  <si>
    <t>FLOOR MOUNTED AIR HANDLING UNIT UVGI AND MERV-13</t>
  </si>
  <si>
    <t>TOTAL</t>
  </si>
  <si>
    <t>INSTALLATION</t>
  </si>
  <si>
    <t>SUPPLY</t>
  </si>
  <si>
    <t>SUB HEAD I - AIR-CONDITIONING SYSTEM</t>
  </si>
  <si>
    <t>Amount 
(INR)</t>
  </si>
  <si>
    <t>Rate 
(INR)</t>
  </si>
  <si>
    <t>QTY.</t>
  </si>
  <si>
    <t>UNIT</t>
  </si>
  <si>
    <t>ITEM DESCRIPTION</t>
  </si>
  <si>
    <t>S.NO</t>
  </si>
  <si>
    <t>October' 27, 2023</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</si>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</sst>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 #,##0_ ;_ * \-#,##0_ ;_ * &quot;-&quot;??_ ;_ @_ "/>
    <numFmt numFmtId="166" formatCode="0.0"/>
  </numFmts>
  <fonts count="8">
    <font>
      <sz val="10"/>
      <name val="Arial"/>
      <charset val="134"/>
    </font>
    <font>
      <sz val="10"/>
      <name val="Arial"/>
      <charset val="134"/>
    </font>
    <font>
      <sz val="9"/>
      <color theme="1"/>
      <name val="Century Gothic"/>
      <charset val="134"/>
    </font>
    <font>
      <b/>
      <sz val="9"/>
      <color theme="1"/>
      <name val="Century Gothic"/>
      <charset val="134"/>
    </font>
    <font>
      <b/>
      <sz val="9"/>
      <name val="Century Gothic"/>
      <charset val="134"/>
    </font>
    <font>
      <sz val="9"/>
      <name val="Century Gothic"/>
      <charset val="134"/>
    </font>
    <font>
      <i/>
      <sz val="9"/>
      <color theme="1"/>
      <name val="Century Gothic"/>
      <charset val="134"/>
    </font>
    <font>
      <b/>
      <i/>
      <sz val="9"/>
      <color theme="1"/>
      <name val="Century Gothic"/>
      <charset val="13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82909634693444"/>
        <bgColor indexed="64"/>
      </patternFill>
    </fill>
    <fill>
      <patternFill patternType="solid">
        <fgColor theme="0" tint="-0.149845881527146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s>
  <cellStyleXfs count="5">
    <xf numFmtId="0" fontId="0"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82">
    <xf numFmtId="0" fontId="0" fillId="0" borderId="0" xfId="0"/>
    <xf numFmtId="0" fontId="2" fillId="0" borderId="0" xfId="2" applyFont="1" applyAlignment="1">
      <alignment vertical="top"/>
    </xf>
    <xf numFmtId="164" fontId="3" fillId="0" borderId="1" xfId="1" applyFont="1" applyBorder="1" applyAlignment="1">
      <alignment horizontal="center" vertical="center" wrapText="1"/>
    </xf>
    <xf numFmtId="0" fontId="4" fillId="2" borderId="1" xfId="2"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2" applyFont="1" applyBorder="1" applyAlignment="1">
      <alignment horizontal="left" vertical="top"/>
    </xf>
    <xf numFmtId="0" fontId="2" fillId="0" borderId="1" xfId="0" applyFont="1" applyBorder="1" applyAlignment="1">
      <alignment horizontal="center" vertical="top" wrapText="1"/>
    </xf>
    <xf numFmtId="4" fontId="4" fillId="2" borderId="1" xfId="2" applyNumberFormat="1" applyFont="1" applyFill="1" applyBorder="1" applyAlignment="1">
      <alignment horizontal="center" vertical="center"/>
    </xf>
    <xf numFmtId="0" fontId="3" fillId="0" borderId="1" xfId="2" applyFont="1" applyBorder="1" applyAlignment="1">
      <alignment horizontal="center" vertical="center"/>
    </xf>
    <xf numFmtId="0" fontId="3" fillId="0" borderId="1" xfId="2" applyFont="1" applyBorder="1" applyAlignment="1">
      <alignment horizontal="justify" vertical="top"/>
    </xf>
    <xf numFmtId="0" fontId="2" fillId="0" borderId="1" xfId="2" applyFont="1" applyBorder="1" applyAlignment="1">
      <alignment horizontal="center" vertical="top"/>
    </xf>
    <xf numFmtId="0" fontId="5" fillId="2" borderId="1" xfId="0" applyFont="1" applyFill="1" applyBorder="1" applyAlignment="1">
      <alignment horizontal="center" vertical="center"/>
    </xf>
    <xf numFmtId="4" fontId="5" fillId="2" borderId="1" xfId="0" applyNumberFormat="1" applyFont="1" applyFill="1" applyBorder="1" applyAlignment="1">
      <alignment horizontal="center" vertical="center"/>
    </xf>
    <xf numFmtId="0" fontId="3" fillId="0" borderId="1" xfId="0" applyFont="1" applyBorder="1" applyAlignment="1">
      <alignment horizontal="justify" vertical="top"/>
    </xf>
    <xf numFmtId="0" fontId="2" fillId="0" borderId="1" xfId="0" applyFont="1" applyBorder="1" applyAlignment="1">
      <alignment horizontal="center" vertical="top"/>
    </xf>
    <xf numFmtId="0" fontId="2" fillId="0" borderId="1" xfId="0" applyFont="1" applyBorder="1" applyAlignment="1">
      <alignment vertical="top"/>
    </xf>
    <xf numFmtId="0" fontId="2" fillId="0" borderId="1" xfId="0" applyFont="1" applyBorder="1" applyAlignment="1">
      <alignment horizontal="justify" vertical="top" wrapText="1"/>
    </xf>
    <xf numFmtId="0" fontId="2" fillId="0" borderId="0" xfId="0" applyFont="1" applyAlignment="1">
      <alignment vertical="top"/>
    </xf>
    <xf numFmtId="4" fontId="2" fillId="0" borderId="1" xfId="0" applyNumberFormat="1" applyFont="1" applyBorder="1" applyAlignment="1">
      <alignment horizontal="center" vertical="center"/>
    </xf>
    <xf numFmtId="0" fontId="3" fillId="0" borderId="1" xfId="0" applyFont="1" applyBorder="1" applyAlignment="1">
      <alignment horizontal="justify" vertical="top" wrapText="1"/>
    </xf>
    <xf numFmtId="165" fontId="2" fillId="0" borderId="1" xfId="3" applyNumberFormat="1" applyFont="1" applyFill="1" applyBorder="1" applyAlignment="1" applyProtection="1">
      <alignment horizontal="center" vertical="center" wrapText="1"/>
      <protection locked="0"/>
    </xf>
    <xf numFmtId="0" fontId="2" fillId="0" borderId="1" xfId="0" quotePrefix="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vertical="center"/>
    </xf>
    <xf numFmtId="166" fontId="2" fillId="0" borderId="1" xfId="0" applyNumberFormat="1" applyFont="1" applyBorder="1" applyAlignment="1">
      <alignment horizontal="center" vertical="top"/>
    </xf>
    <xf numFmtId="0" fontId="6" fillId="0" borderId="1" xfId="0" applyFont="1" applyBorder="1" applyAlignment="1">
      <alignment horizontal="justify" vertical="top"/>
    </xf>
    <xf numFmtId="0" fontId="7" fillId="0" borderId="1" xfId="0" applyFont="1" applyBorder="1" applyAlignment="1">
      <alignment horizontal="justify"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2"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top"/>
    </xf>
    <xf numFmtId="4" fontId="3" fillId="0" borderId="1" xfId="0" applyNumberFormat="1" applyFont="1" applyBorder="1" applyAlignment="1">
      <alignment horizontal="center" vertical="center"/>
    </xf>
    <xf numFmtId="0" fontId="3" fillId="0" borderId="1" xfId="0" applyFont="1" applyBorder="1" applyAlignment="1">
      <alignment horizontal="center" vertical="top"/>
    </xf>
    <xf numFmtId="165" fontId="2" fillId="3" borderId="1" xfId="3" applyNumberFormat="1" applyFont="1" applyFill="1" applyBorder="1" applyAlignment="1" applyProtection="1">
      <alignment horizontal="center" vertical="center" wrapText="1"/>
      <protection locked="0"/>
    </xf>
    <xf numFmtId="0" fontId="2" fillId="3" borderId="1" xfId="0" applyFont="1" applyFill="1" applyBorder="1" applyAlignment="1">
      <alignment horizontal="center" vertical="center"/>
    </xf>
    <xf numFmtId="0" fontId="2" fillId="0" borderId="2" xfId="0" applyFont="1" applyBorder="1" applyAlignment="1">
      <alignment horizontal="center" vertical="top"/>
    </xf>
    <xf numFmtId="4" fontId="3" fillId="0" borderId="1" xfId="2" applyNumberFormat="1" applyFont="1" applyBorder="1" applyAlignment="1">
      <alignment horizontal="center" vertical="center"/>
    </xf>
    <xf numFmtId="2" fontId="2" fillId="0" borderId="1" xfId="0" applyNumberFormat="1" applyFont="1" applyBorder="1" applyAlignment="1">
      <alignment horizontal="center" vertical="top" wrapText="1"/>
    </xf>
    <xf numFmtId="2" fontId="2" fillId="0" borderId="1" xfId="0" applyNumberFormat="1" applyFont="1" applyBorder="1" applyAlignment="1">
      <alignment horizontal="center" vertical="top"/>
    </xf>
    <xf numFmtId="4" fontId="4" fillId="2" borderId="1" xfId="0" applyNumberFormat="1" applyFont="1" applyFill="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pplyProtection="1">
      <alignment horizontal="justify" vertical="top" wrapText="1"/>
      <protection locked="0"/>
    </xf>
    <xf numFmtId="0" fontId="3" fillId="0" borderId="1" xfId="0" applyFont="1" applyBorder="1" applyAlignment="1" applyProtection="1">
      <alignment horizontal="justify" vertical="top" wrapText="1"/>
      <protection locked="0"/>
    </xf>
    <xf numFmtId="2" fontId="2" fillId="0" borderId="1" xfId="0" applyNumberFormat="1" applyFont="1" applyBorder="1" applyAlignment="1" applyProtection="1">
      <alignment horizontal="center" vertical="top" wrapText="1"/>
      <protection locked="0"/>
    </xf>
    <xf numFmtId="0" fontId="2" fillId="0" borderId="0" xfId="4" applyFont="1" applyAlignment="1">
      <alignment vertical="top"/>
    </xf>
    <xf numFmtId="0" fontId="2" fillId="0" borderId="1" xfId="4" applyFont="1" applyBorder="1" applyAlignment="1">
      <alignment horizontal="center" vertical="center" wrapText="1"/>
    </xf>
    <xf numFmtId="0" fontId="2" fillId="0" borderId="1" xfId="4" applyFont="1" applyBorder="1" applyAlignment="1">
      <alignment horizontal="center" vertical="center"/>
    </xf>
    <xf numFmtId="0" fontId="2" fillId="0" borderId="1" xfId="4" applyFont="1" applyBorder="1" applyAlignment="1">
      <alignment horizontal="left" vertical="top" wrapText="1"/>
    </xf>
    <xf numFmtId="0" fontId="2" fillId="0" borderId="1" xfId="4" applyFont="1" applyBorder="1" applyAlignment="1">
      <alignment horizontal="center" vertical="top" wrapText="1"/>
    </xf>
    <xf numFmtId="0" fontId="2" fillId="0" borderId="1" xfId="0" quotePrefix="1" applyFont="1" applyBorder="1" applyAlignment="1">
      <alignment horizontal="center" vertical="top"/>
    </xf>
    <xf numFmtId="0" fontId="2" fillId="0" borderId="1" xfId="2" applyFont="1" applyBorder="1" applyAlignment="1">
      <alignment horizontal="justify" vertical="top"/>
    </xf>
    <xf numFmtId="0" fontId="2" fillId="0" borderId="1" xfId="0" applyFont="1" applyBorder="1" applyAlignment="1">
      <alignment vertical="top" wrapText="1"/>
    </xf>
    <xf numFmtId="4" fontId="2" fillId="0" borderId="1" xfId="0" applyNumberFormat="1" applyFont="1" applyBorder="1" applyAlignment="1">
      <alignment vertical="center"/>
    </xf>
    <xf numFmtId="0" fontId="2" fillId="0" borderId="1" xfId="2" applyFont="1" applyBorder="1" applyAlignment="1">
      <alignment vertical="center"/>
    </xf>
    <xf numFmtId="0" fontId="2" fillId="0" borderId="0" xfId="0" applyFont="1" applyAlignment="1" applyProtection="1">
      <alignment vertical="top"/>
      <protection locked="0"/>
    </xf>
    <xf numFmtId="0" fontId="3" fillId="4" borderId="1" xfId="0" applyFont="1" applyFill="1" applyBorder="1" applyAlignment="1">
      <alignment horizontal="center" vertical="center"/>
    </xf>
    <xf numFmtId="0" fontId="3" fillId="4" borderId="1" xfId="0" applyFont="1" applyFill="1" applyBorder="1" applyAlignment="1">
      <alignment vertical="center"/>
    </xf>
    <xf numFmtId="0" fontId="3" fillId="4" borderId="1" xfId="0" applyFont="1" applyFill="1" applyBorder="1" applyAlignment="1">
      <alignment horizontal="center" vertical="top"/>
    </xf>
    <xf numFmtId="0" fontId="3" fillId="0" borderId="0" xfId="0" applyFont="1" applyAlignment="1" applyProtection="1">
      <alignment vertical="top"/>
      <protection locked="0"/>
    </xf>
    <xf numFmtId="164" fontId="3" fillId="5" borderId="3" xfId="1" applyFont="1" applyFill="1" applyBorder="1" applyAlignment="1">
      <alignment horizontal="center" vertical="top" wrapText="1"/>
    </xf>
    <xf numFmtId="164" fontId="3" fillId="5" borderId="4" xfId="1" applyFont="1" applyFill="1" applyBorder="1" applyAlignment="1">
      <alignment horizontal="center" vertical="top" wrapText="1"/>
    </xf>
    <xf numFmtId="164" fontId="3" fillId="5" borderId="5" xfId="1" applyFont="1" applyFill="1" applyBorder="1" applyAlignment="1">
      <alignment horizontal="center" vertical="top" wrapText="1"/>
    </xf>
    <xf numFmtId="0" fontId="3" fillId="5" borderId="3" xfId="2" applyFont="1" applyFill="1" applyBorder="1" applyAlignment="1">
      <alignment horizontal="center" vertical="top" wrapText="1"/>
    </xf>
    <xf numFmtId="0" fontId="3" fillId="5" borderId="4" xfId="2" applyFont="1" applyFill="1" applyBorder="1" applyAlignment="1">
      <alignment horizontal="center" vertical="top" wrapText="1"/>
    </xf>
    <xf numFmtId="0" fontId="3" fillId="5" borderId="5" xfId="2" applyFont="1" applyFill="1" applyBorder="1" applyAlignment="1">
      <alignment horizontal="center" vertical="top" wrapText="1"/>
    </xf>
    <xf numFmtId="0" fontId="3" fillId="5" borderId="1" xfId="2" applyFont="1" applyFill="1" applyBorder="1" applyAlignment="1">
      <alignment horizontal="center" vertical="top"/>
    </xf>
    <xf numFmtId="0" fontId="3" fillId="5" borderId="1" xfId="2" applyFont="1" applyFill="1" applyBorder="1" applyAlignment="1">
      <alignment horizontal="justify" vertical="top"/>
    </xf>
    <xf numFmtId="0" fontId="3" fillId="0" borderId="6" xfId="2" applyFont="1" applyBorder="1" applyAlignment="1">
      <alignment horizontal="center" vertical="top"/>
    </xf>
    <xf numFmtId="0" fontId="3" fillId="0" borderId="7" xfId="2" applyFont="1" applyBorder="1" applyAlignment="1">
      <alignment horizontal="center" vertical="top"/>
    </xf>
    <xf numFmtId="0" fontId="3" fillId="0" borderId="6" xfId="2" applyFont="1" applyBorder="1" applyAlignment="1">
      <alignment horizontal="center" vertical="top"/>
    </xf>
    <xf numFmtId="0" fontId="3" fillId="0" borderId="7" xfId="2" applyFont="1" applyBorder="1" applyAlignment="1">
      <alignment horizontal="center" vertical="top"/>
    </xf>
    <xf numFmtId="0" fontId="3" fillId="0" borderId="8" xfId="2" applyFont="1" applyBorder="1" applyAlignment="1">
      <alignment horizontal="center" vertical="top"/>
    </xf>
    <xf numFmtId="14" fontId="3" fillId="0" borderId="1" xfId="2" applyNumberFormat="1" applyFont="1" applyBorder="1" applyAlignment="1">
      <alignment horizontal="left" vertical="top"/>
    </xf>
    <xf numFmtId="0" fontId="3" fillId="0" borderId="1" xfId="2" applyFont="1" applyBorder="1" applyAlignment="1">
      <alignment vertical="top"/>
    </xf>
    <xf numFmtId="0" fontId="3" fillId="0" borderId="9" xfId="2" applyFont="1" applyBorder="1" applyAlignment="1">
      <alignment horizontal="center" vertical="top"/>
    </xf>
    <xf numFmtId="0" fontId="3" fillId="0" borderId="10" xfId="2" applyFont="1" applyBorder="1" applyAlignment="1">
      <alignment horizontal="center" vertical="top"/>
    </xf>
    <xf numFmtId="0" fontId="3" fillId="0" borderId="9" xfId="2" applyFont="1" applyBorder="1" applyAlignment="1">
      <alignment horizontal="center" vertical="top"/>
    </xf>
    <xf numFmtId="0" fontId="3" fillId="0" borderId="10" xfId="2" applyFont="1" applyBorder="1" applyAlignment="1">
      <alignment horizontal="center" vertical="top"/>
    </xf>
    <xf numFmtId="0" fontId="3" fillId="0" borderId="11" xfId="2" applyFont="1" applyBorder="1" applyAlignment="1">
      <alignment horizontal="center" vertical="top"/>
    </xf>
  </cellXfs>
  <cellStyles count="5">
    <cellStyle name="Comma" xfId="1" builtinId="3"/>
    <cellStyle name="Comma 10" xfId="3"/>
    <cellStyle name="Normal" xfId="0" builtinId="0"/>
    <cellStyle name="Normal 2 2" xfId="2"/>
    <cellStyle name="Normal 24" xfId="4"/>
  </cellStyles>
  <dxfs count="4">
    <dxf>
      <font>
        <b/>
        <i val="0"/>
        <color rgb="FFC00000"/>
      </font>
      <numFmt numFmtId="167" formatCode="\R\O"/>
    </dxf>
    <dxf>
      <font>
        <b/>
        <i val="0"/>
        <color rgb="FFC00000"/>
      </font>
      <numFmt numFmtId="167" formatCode="\R\O"/>
    </dxf>
    <dxf>
      <font>
        <b/>
        <i val="0"/>
        <color rgb="FFC00000"/>
      </font>
      <numFmt numFmtId="167" formatCode="\R\O"/>
    </dxf>
    <dxf>
      <font>
        <b/>
        <i val="0"/>
        <color rgb="FFC00000"/>
      </font>
      <numFmt numFmtId="167" formatCode="\R\O"/>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3</xdr:col>
      <xdr:colOff>635945</xdr:colOff>
      <xdr:row>0</xdr:row>
      <xdr:rowOff>68142</xdr:rowOff>
    </xdr:from>
    <xdr:ext cx="1046477" cy="287058"/>
    <xdr:pic>
      <xdr:nvPicPr>
        <xdr:cNvPr id="2" name="LogoHide1" descr="Log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398070" y="68142"/>
          <a:ext cx="1046477" cy="287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600075</xdr:colOff>
      <xdr:row>0</xdr:row>
      <xdr:rowOff>68142</xdr:rowOff>
    </xdr:from>
    <xdr:ext cx="1036108" cy="286738"/>
    <xdr:pic>
      <xdr:nvPicPr>
        <xdr:cNvPr id="3" name="LogoHide1" descr="Logo">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800975" y="68142"/>
          <a:ext cx="1036108" cy="286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upti%20Dalvi\OneDrive%20-%20Travel%20food%20Services\Documents\Ahmedabad%20T1\Adani%20(CIP)%20Lounge\AMD_VIP%20Lounge_T1%20Lounge%20work%20BOQ_07.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
      <sheetName val=" Summary"/>
      <sheetName val="Abstract-C&amp;I"/>
      <sheetName val="Take off_C&amp;I_Toilet &amp; Kitchen"/>
      <sheetName val="Take off_C&amp;I_Lounge"/>
      <sheetName val="LOM-C&amp;I"/>
      <sheetName val="LOM-MEP"/>
    </sheetNames>
    <sheetDataSet>
      <sheetData sheetId="0"/>
      <sheetData sheetId="1">
        <row r="1">
          <cell r="A1" t="str">
            <v>PROJECT : AMD, CIP LOUNGE AT T1, AHEMDABAD AIRPORT</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5"/>
  <sheetViews>
    <sheetView showZeros="0" tabSelected="1" view="pageBreakPreview" zoomScale="81" zoomScaleNormal="95" workbookViewId="0">
      <pane ySplit="4" topLeftCell="A32" activePane="bottomLeft" state="frozen"/>
      <selection pane="bottomLeft" activeCell="B37" sqref="B37"/>
    </sheetView>
  </sheetViews>
  <sheetFormatPr defaultColWidth="9" defaultRowHeight="12.75"/>
  <cols>
    <col min="2" max="2" width="57.42578125" customWidth="1"/>
    <col min="6" max="6" width="12.7109375" customWidth="1"/>
    <col min="7" max="7" width="9.140625" customWidth="1"/>
    <col min="8" max="8" width="12.85546875" customWidth="1"/>
    <col min="9" max="9" width="12.7109375" customWidth="1"/>
    <col min="10" max="10" width="15" customWidth="1"/>
    <col min="15" max="15" width="12.7109375" customWidth="1"/>
    <col min="16" max="16" width="9.140625" customWidth="1"/>
    <col min="17" max="17" width="12.85546875" customWidth="1"/>
    <col min="18" max="18" width="12.7109375" customWidth="1"/>
    <col min="19" max="19" width="15" customWidth="1"/>
  </cols>
  <sheetData>
    <row r="1" spans="1:19" s="57" customFormat="1" ht="14.25">
      <c r="A1" s="76" t="str">
        <f>'[1] Summary'!A1</f>
        <v>PROJECT : AMD, CIP LOUNGE AT T1, AHEMDABAD AIRPORT</v>
      </c>
      <c r="B1" s="6"/>
      <c r="C1" s="81"/>
      <c r="D1" s="80"/>
      <c r="E1" s="80"/>
      <c r="F1" s="80"/>
      <c r="G1" s="80"/>
      <c r="H1" s="80"/>
      <c r="I1" s="80"/>
      <c r="J1" s="79"/>
      <c r="M1" s="78"/>
      <c r="N1" s="78"/>
      <c r="O1" s="78"/>
      <c r="P1" s="78"/>
      <c r="Q1" s="78"/>
      <c r="R1" s="78"/>
      <c r="S1" s="77"/>
    </row>
    <row r="2" spans="1:19" s="57" customFormat="1" ht="14.25">
      <c r="A2" s="76" t="s">
        <v>285</v>
      </c>
      <c r="B2" s="75" t="s">
        <v>284</v>
      </c>
      <c r="C2" s="74"/>
      <c r="D2" s="73"/>
      <c r="E2" s="73"/>
      <c r="F2" s="73"/>
      <c r="G2" s="73"/>
      <c r="H2" s="73"/>
      <c r="I2" s="73"/>
      <c r="J2" s="72"/>
      <c r="M2" s="71"/>
      <c r="N2" s="71"/>
      <c r="O2" s="71"/>
      <c r="P2" s="71"/>
      <c r="Q2" s="71"/>
      <c r="R2" s="71"/>
      <c r="S2" s="70"/>
    </row>
    <row r="3" spans="1:19" s="61" customFormat="1" ht="13.5" customHeight="1">
      <c r="A3" s="68" t="s">
        <v>283</v>
      </c>
      <c r="B3" s="69" t="s">
        <v>282</v>
      </c>
      <c r="C3" s="68" t="s">
        <v>281</v>
      </c>
      <c r="D3" s="68" t="s">
        <v>280</v>
      </c>
      <c r="E3" s="67" t="s">
        <v>279</v>
      </c>
      <c r="F3" s="66"/>
      <c r="G3" s="65"/>
      <c r="H3" s="64" t="s">
        <v>278</v>
      </c>
      <c r="I3" s="63"/>
      <c r="J3" s="62"/>
      <c r="M3" s="68" t="s">
        <v>280</v>
      </c>
      <c r="N3" s="67" t="s">
        <v>279</v>
      </c>
      <c r="O3" s="66"/>
      <c r="P3" s="65"/>
      <c r="Q3" s="64" t="s">
        <v>278</v>
      </c>
      <c r="R3" s="63"/>
      <c r="S3" s="62"/>
    </row>
    <row r="4" spans="1:19" s="57" customFormat="1" ht="14.25">
      <c r="A4" s="60"/>
      <c r="B4" s="58" t="s">
        <v>277</v>
      </c>
      <c r="C4" s="58"/>
      <c r="D4" s="58"/>
      <c r="E4" s="59" t="s">
        <v>276</v>
      </c>
      <c r="F4" s="59" t="s">
        <v>275</v>
      </c>
      <c r="G4" s="59" t="s">
        <v>274</v>
      </c>
      <c r="H4" s="59" t="s">
        <v>276</v>
      </c>
      <c r="I4" s="59" t="s">
        <v>275</v>
      </c>
      <c r="J4" s="58" t="s">
        <v>274</v>
      </c>
      <c r="M4" s="58"/>
      <c r="N4" s="59" t="s">
        <v>276</v>
      </c>
      <c r="O4" s="59" t="s">
        <v>275</v>
      </c>
      <c r="P4" s="59" t="s">
        <v>274</v>
      </c>
      <c r="Q4" s="59" t="s">
        <v>276</v>
      </c>
      <c r="R4" s="59" t="s">
        <v>275</v>
      </c>
      <c r="S4" s="58" t="s">
        <v>274</v>
      </c>
    </row>
    <row r="5" spans="1:19" s="57" customFormat="1" ht="14.25">
      <c r="A5" s="35"/>
      <c r="C5" s="32"/>
      <c r="D5" s="32"/>
      <c r="E5" s="32"/>
      <c r="F5" s="32"/>
      <c r="G5" s="31"/>
      <c r="H5" s="31"/>
      <c r="I5" s="31"/>
      <c r="J5" s="32"/>
      <c r="M5" s="32"/>
      <c r="N5" s="32"/>
      <c r="O5" s="32"/>
      <c r="P5" s="31"/>
      <c r="Q5" s="31"/>
      <c r="R5" s="31"/>
      <c r="S5" s="32"/>
    </row>
    <row r="6" spans="1:19" s="1" customFormat="1" ht="14.25">
      <c r="A6" s="11" t="s">
        <v>66</v>
      </c>
      <c r="B6" s="10" t="s">
        <v>65</v>
      </c>
      <c r="C6" s="30"/>
      <c r="D6" s="30"/>
      <c r="E6" s="30"/>
      <c r="F6" s="30"/>
      <c r="G6" s="56"/>
      <c r="H6" s="56"/>
      <c r="I6" s="56"/>
      <c r="J6" s="30"/>
      <c r="M6" s="30"/>
      <c r="N6" s="30"/>
      <c r="O6" s="30"/>
      <c r="P6" s="56"/>
      <c r="Q6" s="56"/>
      <c r="R6" s="56"/>
      <c r="S6" s="30"/>
    </row>
    <row r="7" spans="1:19" s="18" customFormat="1" ht="14.25">
      <c r="A7" s="15">
        <v>1.1000000000000001</v>
      </c>
      <c r="B7" s="14" t="s">
        <v>273</v>
      </c>
      <c r="C7" s="5"/>
      <c r="D7" s="5"/>
      <c r="E7" s="5"/>
      <c r="F7" s="5"/>
      <c r="G7" s="55"/>
      <c r="H7" s="55"/>
      <c r="I7" s="55"/>
      <c r="J7" s="19"/>
      <c r="M7" s="5"/>
      <c r="N7" s="5"/>
      <c r="O7" s="5"/>
      <c r="P7" s="55"/>
      <c r="Q7" s="55"/>
      <c r="R7" s="55"/>
      <c r="S7" s="19"/>
    </row>
    <row r="8" spans="1:19" s="18" customFormat="1" ht="14.25">
      <c r="A8" s="15"/>
      <c r="B8" s="14"/>
      <c r="C8" s="5"/>
      <c r="D8" s="5"/>
      <c r="E8" s="5"/>
      <c r="F8" s="5"/>
      <c r="G8" s="55"/>
      <c r="H8" s="55"/>
      <c r="I8" s="55"/>
      <c r="J8" s="19"/>
      <c r="M8" s="5"/>
      <c r="N8" s="5"/>
      <c r="O8" s="5"/>
      <c r="P8" s="55"/>
      <c r="Q8" s="55"/>
      <c r="R8" s="55"/>
      <c r="S8" s="19"/>
    </row>
    <row r="9" spans="1:19" s="18" customFormat="1" ht="42.75">
      <c r="A9" s="7"/>
      <c r="B9" s="23" t="s">
        <v>272</v>
      </c>
      <c r="C9" s="5"/>
      <c r="D9" s="5"/>
      <c r="E9" s="5"/>
      <c r="F9" s="5"/>
      <c r="G9" s="55"/>
      <c r="H9" s="55"/>
      <c r="I9" s="55"/>
      <c r="J9" s="19"/>
      <c r="M9" s="5"/>
      <c r="N9" s="5"/>
      <c r="O9" s="5"/>
      <c r="P9" s="55"/>
      <c r="Q9" s="55"/>
      <c r="R9" s="55"/>
      <c r="S9" s="19"/>
    </row>
    <row r="10" spans="1:19" s="18" customFormat="1" ht="85.5">
      <c r="A10" s="7"/>
      <c r="B10" s="23" t="s">
        <v>271</v>
      </c>
      <c r="C10" s="5"/>
      <c r="D10" s="5"/>
      <c r="E10" s="5"/>
      <c r="F10" s="5"/>
      <c r="G10" s="55"/>
      <c r="H10" s="55"/>
      <c r="I10" s="55"/>
      <c r="J10" s="19"/>
      <c r="M10" s="5"/>
      <c r="N10" s="5"/>
      <c r="O10" s="5"/>
      <c r="P10" s="55"/>
      <c r="Q10" s="55"/>
      <c r="R10" s="55"/>
      <c r="S10" s="19"/>
    </row>
    <row r="11" spans="1:19" s="18" customFormat="1" ht="28.5">
      <c r="A11" s="7"/>
      <c r="B11" s="23" t="s">
        <v>270</v>
      </c>
      <c r="C11" s="5"/>
      <c r="D11" s="5"/>
      <c r="E11" s="5"/>
      <c r="F11" s="5"/>
      <c r="G11" s="55"/>
      <c r="H11" s="55"/>
      <c r="I11" s="55"/>
      <c r="J11" s="19"/>
      <c r="M11" s="5"/>
      <c r="N11" s="5"/>
      <c r="O11" s="5"/>
      <c r="P11" s="55"/>
      <c r="Q11" s="55"/>
      <c r="R11" s="55"/>
      <c r="S11" s="19"/>
    </row>
    <row r="12" spans="1:19" s="18" customFormat="1" ht="42.75">
      <c r="A12" s="7"/>
      <c r="B12" s="23" t="s">
        <v>269</v>
      </c>
      <c r="C12" s="5"/>
      <c r="D12" s="5"/>
      <c r="E12" s="5"/>
      <c r="F12" s="5"/>
      <c r="G12" s="55"/>
      <c r="H12" s="55"/>
      <c r="I12" s="55"/>
      <c r="J12" s="19"/>
      <c r="M12" s="5"/>
      <c r="N12" s="5"/>
      <c r="O12" s="5"/>
      <c r="P12" s="55"/>
      <c r="Q12" s="55"/>
      <c r="R12" s="55"/>
      <c r="S12" s="19"/>
    </row>
    <row r="13" spans="1:19" s="18" customFormat="1" ht="85.5">
      <c r="A13" s="7"/>
      <c r="B13" s="23" t="s">
        <v>268</v>
      </c>
      <c r="C13" s="5"/>
      <c r="D13" s="5"/>
      <c r="E13" s="5"/>
      <c r="F13" s="5"/>
      <c r="G13" s="55"/>
      <c r="H13" s="55"/>
      <c r="I13" s="55"/>
      <c r="J13" s="19"/>
      <c r="M13" s="5"/>
      <c r="N13" s="5"/>
      <c r="O13" s="5"/>
      <c r="P13" s="55"/>
      <c r="Q13" s="55"/>
      <c r="R13" s="55"/>
      <c r="S13" s="19"/>
    </row>
    <row r="14" spans="1:19" s="18" customFormat="1" ht="57">
      <c r="A14" s="7"/>
      <c r="B14" s="23" t="s">
        <v>267</v>
      </c>
      <c r="C14" s="5"/>
      <c r="D14" s="5"/>
      <c r="E14" s="5"/>
      <c r="F14" s="5"/>
      <c r="G14" s="55"/>
      <c r="H14" s="55"/>
      <c r="I14" s="55"/>
      <c r="J14" s="19"/>
      <c r="M14" s="5"/>
      <c r="N14" s="5"/>
      <c r="O14" s="5"/>
      <c r="P14" s="55"/>
      <c r="Q14" s="55"/>
      <c r="R14" s="55"/>
      <c r="S14" s="19"/>
    </row>
    <row r="15" spans="1:19" s="18" customFormat="1" ht="28.5">
      <c r="A15" s="7"/>
      <c r="B15" s="23" t="s">
        <v>266</v>
      </c>
      <c r="C15" s="5"/>
      <c r="D15" s="5"/>
      <c r="E15" s="5"/>
      <c r="F15" s="5"/>
      <c r="G15" s="55"/>
      <c r="H15" s="55"/>
      <c r="I15" s="55"/>
      <c r="J15" s="19"/>
      <c r="M15" s="5"/>
      <c r="N15" s="5"/>
      <c r="O15" s="5"/>
      <c r="P15" s="55"/>
      <c r="Q15" s="55"/>
      <c r="R15" s="55"/>
      <c r="S15" s="19"/>
    </row>
    <row r="16" spans="1:19" s="18" customFormat="1" ht="14.25">
      <c r="A16" s="7"/>
      <c r="B16" s="23" t="s">
        <v>265</v>
      </c>
      <c r="C16" s="5"/>
      <c r="D16" s="5"/>
      <c r="E16" s="5"/>
      <c r="F16" s="5"/>
      <c r="G16" s="55"/>
      <c r="H16" s="55"/>
      <c r="I16" s="55"/>
      <c r="J16" s="19"/>
      <c r="M16" s="5"/>
      <c r="N16" s="5"/>
      <c r="O16" s="5"/>
      <c r="P16" s="55"/>
      <c r="Q16" s="55"/>
      <c r="R16" s="55"/>
      <c r="S16" s="19"/>
    </row>
    <row r="17" spans="1:19" s="18" customFormat="1" ht="57">
      <c r="A17" s="7"/>
      <c r="B17" s="23" t="s">
        <v>264</v>
      </c>
      <c r="C17" s="5"/>
      <c r="D17" s="5"/>
      <c r="E17" s="5"/>
      <c r="F17" s="5"/>
      <c r="G17" s="55"/>
      <c r="H17" s="55"/>
      <c r="I17" s="55"/>
      <c r="J17" s="19"/>
      <c r="M17" s="5"/>
      <c r="N17" s="5"/>
      <c r="O17" s="5"/>
      <c r="P17" s="55"/>
      <c r="Q17" s="55"/>
      <c r="R17" s="55"/>
      <c r="S17" s="19"/>
    </row>
    <row r="18" spans="1:19" s="18" customFormat="1" ht="14.25">
      <c r="A18" s="7"/>
      <c r="B18" s="23" t="s">
        <v>263</v>
      </c>
      <c r="C18" s="5"/>
      <c r="D18" s="5"/>
      <c r="E18" s="5"/>
      <c r="F18" s="5"/>
      <c r="G18" s="55"/>
      <c r="H18" s="55"/>
      <c r="I18" s="55"/>
      <c r="J18" s="19"/>
      <c r="M18" s="5"/>
      <c r="N18" s="5"/>
      <c r="O18" s="5"/>
      <c r="P18" s="55"/>
      <c r="Q18" s="55"/>
      <c r="R18" s="55"/>
      <c r="S18" s="19"/>
    </row>
    <row r="19" spans="1:19" s="18" customFormat="1" ht="28.5">
      <c r="A19" s="7"/>
      <c r="B19" s="23" t="s">
        <v>262</v>
      </c>
      <c r="C19" s="5"/>
      <c r="D19" s="5"/>
      <c r="E19" s="5"/>
      <c r="F19" s="5"/>
      <c r="G19" s="55"/>
      <c r="H19" s="55"/>
      <c r="I19" s="55"/>
      <c r="J19" s="19"/>
      <c r="M19" s="5"/>
      <c r="N19" s="5"/>
      <c r="O19" s="5"/>
      <c r="P19" s="55"/>
      <c r="Q19" s="55"/>
      <c r="R19" s="55"/>
      <c r="S19" s="19"/>
    </row>
    <row r="20" spans="1:19" s="18" customFormat="1" ht="71.25">
      <c r="A20" s="15"/>
      <c r="B20" s="23" t="s">
        <v>261</v>
      </c>
      <c r="C20" s="5"/>
      <c r="D20" s="5"/>
      <c r="E20" s="5"/>
      <c r="F20" s="5"/>
      <c r="G20" s="55"/>
      <c r="H20" s="55"/>
      <c r="I20" s="55"/>
      <c r="J20" s="19"/>
      <c r="M20" s="5"/>
      <c r="N20" s="5"/>
      <c r="O20" s="5"/>
      <c r="P20" s="55"/>
      <c r="Q20" s="55"/>
      <c r="R20" s="55"/>
      <c r="S20" s="19"/>
    </row>
    <row r="21" spans="1:19" s="18" customFormat="1" ht="14.25">
      <c r="A21" s="15"/>
      <c r="B21" s="14" t="s">
        <v>260</v>
      </c>
      <c r="C21" s="5"/>
      <c r="D21" s="5"/>
      <c r="E21" s="5"/>
      <c r="F21" s="5"/>
      <c r="G21" s="55"/>
      <c r="H21" s="55"/>
      <c r="I21" s="55"/>
      <c r="J21" s="19"/>
      <c r="M21" s="5"/>
      <c r="N21" s="5"/>
      <c r="O21" s="5"/>
      <c r="P21" s="55"/>
      <c r="Q21" s="55"/>
      <c r="R21" s="55"/>
      <c r="S21" s="19"/>
    </row>
    <row r="22" spans="1:19" s="18" customFormat="1" ht="242.25">
      <c r="A22" s="15"/>
      <c r="B22" s="23" t="s">
        <v>259</v>
      </c>
      <c r="C22" s="5"/>
      <c r="D22" s="5"/>
      <c r="E22" s="5"/>
      <c r="F22" s="5"/>
      <c r="G22" s="55"/>
      <c r="H22" s="55"/>
      <c r="I22" s="55"/>
      <c r="J22" s="19"/>
      <c r="M22" s="5"/>
      <c r="N22" s="5"/>
      <c r="O22" s="5"/>
      <c r="P22" s="55"/>
      <c r="Q22" s="55"/>
      <c r="R22" s="55"/>
      <c r="S22" s="19"/>
    </row>
    <row r="23" spans="1:19" s="18" customFormat="1" ht="27">
      <c r="A23" s="15"/>
      <c r="B23" s="14" t="s">
        <v>258</v>
      </c>
      <c r="C23" s="5"/>
      <c r="D23" s="5"/>
      <c r="E23" s="5"/>
      <c r="F23" s="5"/>
      <c r="G23" s="55"/>
      <c r="H23" s="55"/>
      <c r="I23" s="55"/>
      <c r="J23" s="19"/>
      <c r="M23" s="5"/>
      <c r="N23" s="5"/>
      <c r="O23" s="5"/>
      <c r="P23" s="55"/>
      <c r="Q23" s="55"/>
      <c r="R23" s="55"/>
      <c r="S23" s="19"/>
    </row>
    <row r="24" spans="1:19" s="18" customFormat="1" ht="14.25">
      <c r="A24" s="15"/>
      <c r="B24" s="14" t="s">
        <v>257</v>
      </c>
      <c r="C24" s="5"/>
      <c r="D24" s="5"/>
      <c r="E24" s="5"/>
      <c r="F24" s="5"/>
      <c r="G24" s="55"/>
      <c r="H24" s="55"/>
      <c r="I24" s="55"/>
      <c r="J24" s="19"/>
      <c r="M24" s="5"/>
      <c r="N24" s="5"/>
      <c r="O24" s="5"/>
      <c r="P24" s="55"/>
      <c r="Q24" s="55"/>
      <c r="R24" s="55"/>
      <c r="S24" s="19"/>
    </row>
    <row r="25" spans="1:19" s="18" customFormat="1" ht="14.25">
      <c r="A25" s="15"/>
      <c r="B25" s="23" t="s">
        <v>256</v>
      </c>
      <c r="C25" s="5" t="s">
        <v>47</v>
      </c>
      <c r="D25" s="5">
        <v>1</v>
      </c>
      <c r="E25" s="5">
        <v>721050</v>
      </c>
      <c r="F25" s="5">
        <v>114715</v>
      </c>
      <c r="G25" s="24">
        <f>F25+E25</f>
        <v>835765</v>
      </c>
      <c r="H25" s="24">
        <f>E25*D25</f>
        <v>721050</v>
      </c>
      <c r="I25" s="24">
        <f>F25*D25</f>
        <v>114715</v>
      </c>
      <c r="J25" s="21">
        <f>H25+I25</f>
        <v>835765</v>
      </c>
      <c r="M25" s="5">
        <v>1</v>
      </c>
      <c r="N25" s="5">
        <v>624797.43000000005</v>
      </c>
      <c r="O25" s="5">
        <v>104663.5</v>
      </c>
      <c r="P25" s="24">
        <f>O25+N25</f>
        <v>729460.93</v>
      </c>
      <c r="Q25" s="24">
        <f>N25*M25</f>
        <v>624797.43000000005</v>
      </c>
      <c r="R25" s="24">
        <f>O25*M25</f>
        <v>104663.5</v>
      </c>
      <c r="S25" s="21">
        <f>Q25+R25</f>
        <v>729460.93</v>
      </c>
    </row>
    <row r="26" spans="1:19" s="18" customFormat="1" ht="14.25">
      <c r="A26" s="15"/>
      <c r="B26" s="23"/>
      <c r="C26" s="5"/>
      <c r="D26" s="5"/>
      <c r="E26" s="5"/>
      <c r="F26" s="5"/>
      <c r="G26" s="16"/>
      <c r="H26" s="16"/>
      <c r="I26" s="16"/>
      <c r="J26" s="19"/>
      <c r="M26" s="5"/>
      <c r="N26" s="5"/>
      <c r="O26" s="5"/>
      <c r="P26" s="16"/>
      <c r="Q26" s="16"/>
      <c r="R26" s="16"/>
      <c r="S26" s="19"/>
    </row>
    <row r="27" spans="1:19" s="18" customFormat="1" ht="14.25">
      <c r="A27" s="15">
        <v>1.2</v>
      </c>
      <c r="B27" s="14" t="s">
        <v>255</v>
      </c>
      <c r="C27" s="5"/>
      <c r="D27" s="5"/>
      <c r="E27" s="5"/>
      <c r="F27" s="5"/>
      <c r="G27" s="16"/>
      <c r="H27" s="16"/>
      <c r="I27" s="16"/>
      <c r="J27" s="19"/>
      <c r="M27" s="5"/>
      <c r="N27" s="5"/>
      <c r="O27" s="5"/>
      <c r="P27" s="16"/>
      <c r="Q27" s="16"/>
      <c r="R27" s="16"/>
      <c r="S27" s="19"/>
    </row>
    <row r="28" spans="1:19" s="18" customFormat="1" ht="299.25">
      <c r="A28" s="15"/>
      <c r="B28" s="54" t="s">
        <v>254</v>
      </c>
      <c r="C28" s="5"/>
      <c r="D28" s="5"/>
      <c r="E28" s="5"/>
      <c r="F28" s="5"/>
      <c r="G28" s="16"/>
      <c r="H28" s="16"/>
      <c r="I28" s="16"/>
      <c r="J28" s="19"/>
      <c r="M28" s="5"/>
      <c r="N28" s="5"/>
      <c r="O28" s="5"/>
      <c r="P28" s="16"/>
      <c r="Q28" s="16"/>
      <c r="R28" s="16"/>
      <c r="S28" s="19"/>
    </row>
    <row r="29" spans="1:19" s="18" customFormat="1" ht="14.25">
      <c r="A29" s="15"/>
      <c r="B29" s="16" t="s">
        <v>253</v>
      </c>
      <c r="C29" s="5"/>
      <c r="D29" s="5"/>
      <c r="E29" s="5"/>
      <c r="F29" s="5"/>
      <c r="G29" s="16"/>
      <c r="H29" s="16"/>
      <c r="I29" s="16"/>
      <c r="J29" s="19"/>
      <c r="M29" s="5"/>
      <c r="N29" s="5"/>
      <c r="O29" s="5"/>
      <c r="P29" s="16"/>
      <c r="Q29" s="16"/>
      <c r="R29" s="16"/>
      <c r="S29" s="19"/>
    </row>
    <row r="30" spans="1:19" s="18" customFormat="1" ht="14.25">
      <c r="A30" s="15"/>
      <c r="B30" s="16" t="s">
        <v>252</v>
      </c>
      <c r="C30" s="5"/>
      <c r="D30" s="5"/>
      <c r="E30" s="5"/>
      <c r="F30" s="5"/>
      <c r="G30" s="16"/>
      <c r="H30" s="16"/>
      <c r="I30" s="16"/>
      <c r="J30" s="19"/>
      <c r="M30" s="5"/>
      <c r="N30" s="5"/>
      <c r="O30" s="5"/>
      <c r="P30" s="16"/>
      <c r="Q30" s="16"/>
      <c r="R30" s="16"/>
      <c r="S30" s="19"/>
    </row>
    <row r="31" spans="1:19" s="18" customFormat="1" ht="14.25">
      <c r="A31" s="15"/>
      <c r="B31" s="28" t="s">
        <v>251</v>
      </c>
      <c r="C31" s="5"/>
      <c r="D31" s="5"/>
      <c r="E31" s="5"/>
      <c r="F31" s="5"/>
      <c r="G31" s="16"/>
      <c r="H31" s="16"/>
      <c r="I31" s="16"/>
      <c r="J31" s="19"/>
      <c r="M31" s="5"/>
      <c r="N31" s="5"/>
      <c r="O31" s="5"/>
      <c r="P31" s="16"/>
      <c r="Q31" s="16"/>
      <c r="R31" s="16"/>
      <c r="S31" s="19"/>
    </row>
    <row r="32" spans="1:19" s="18" customFormat="1" ht="14.25">
      <c r="A32" s="15"/>
      <c r="B32" s="28" t="s">
        <v>250</v>
      </c>
      <c r="C32" s="5"/>
      <c r="D32" s="5"/>
      <c r="E32" s="5"/>
      <c r="F32" s="5"/>
      <c r="G32" s="16"/>
      <c r="H32" s="16"/>
      <c r="I32" s="16"/>
      <c r="J32" s="19"/>
      <c r="M32" s="5"/>
      <c r="N32" s="5"/>
      <c r="O32" s="5"/>
      <c r="P32" s="16"/>
      <c r="Q32" s="16"/>
      <c r="R32" s="16"/>
      <c r="S32" s="19"/>
    </row>
    <row r="33" spans="1:19" s="18" customFormat="1" ht="14.25">
      <c r="A33" s="15"/>
      <c r="B33" s="33" t="s">
        <v>249</v>
      </c>
      <c r="C33" s="5"/>
      <c r="D33" s="5"/>
      <c r="E33" s="5"/>
      <c r="F33" s="5"/>
      <c r="G33" s="16"/>
      <c r="H33" s="16"/>
      <c r="I33" s="16"/>
      <c r="J33" s="19"/>
      <c r="M33" s="5"/>
      <c r="N33" s="5"/>
      <c r="O33" s="5"/>
      <c r="P33" s="16"/>
      <c r="Q33" s="16"/>
      <c r="R33" s="16"/>
      <c r="S33" s="19"/>
    </row>
    <row r="34" spans="1:19" s="18" customFormat="1" ht="14.25">
      <c r="A34" s="15"/>
      <c r="B34" s="33" t="s">
        <v>248</v>
      </c>
      <c r="C34" s="5"/>
      <c r="D34" s="5"/>
      <c r="E34" s="5"/>
      <c r="F34" s="5"/>
      <c r="G34" s="16"/>
      <c r="H34" s="16"/>
      <c r="I34" s="16"/>
      <c r="J34" s="19"/>
      <c r="M34" s="5"/>
      <c r="N34" s="5"/>
      <c r="O34" s="5"/>
      <c r="P34" s="16"/>
      <c r="Q34" s="16"/>
      <c r="R34" s="16"/>
      <c r="S34" s="19"/>
    </row>
    <row r="35" spans="1:19" s="18" customFormat="1" ht="14.25">
      <c r="A35" s="15"/>
      <c r="B35" s="23" t="s">
        <v>247</v>
      </c>
      <c r="C35" s="5" t="s">
        <v>47</v>
      </c>
      <c r="D35" s="5" t="s">
        <v>8</v>
      </c>
      <c r="E35" s="5">
        <v>147200</v>
      </c>
      <c r="F35" s="5">
        <v>28750</v>
      </c>
      <c r="G35" s="16">
        <f>F35+E35</f>
        <v>175950</v>
      </c>
      <c r="H35" s="16"/>
      <c r="I35" s="16"/>
      <c r="J35" s="21"/>
      <c r="M35" s="5" t="s">
        <v>8</v>
      </c>
      <c r="N35" s="5">
        <v>147200</v>
      </c>
      <c r="O35" s="5">
        <v>28750</v>
      </c>
      <c r="P35" s="16">
        <f>O35+N35</f>
        <v>175950</v>
      </c>
      <c r="Q35" s="16"/>
      <c r="R35" s="16"/>
      <c r="S35" s="21"/>
    </row>
    <row r="36" spans="1:19" s="18" customFormat="1" ht="14.25">
      <c r="A36" s="15"/>
      <c r="B36" s="23"/>
      <c r="C36" s="5"/>
      <c r="D36" s="5"/>
      <c r="E36" s="5"/>
      <c r="F36" s="5"/>
      <c r="G36" s="16"/>
      <c r="H36" s="16"/>
      <c r="I36" s="16"/>
      <c r="J36" s="19"/>
      <c r="M36" s="5"/>
      <c r="N36" s="5"/>
      <c r="O36" s="5"/>
      <c r="P36" s="16"/>
      <c r="Q36" s="16"/>
      <c r="R36" s="16"/>
      <c r="S36" s="19"/>
    </row>
    <row r="37" spans="1:19" s="18" customFormat="1" ht="14.25">
      <c r="A37" s="15">
        <v>1.2</v>
      </c>
      <c r="B37" s="14" t="s">
        <v>246</v>
      </c>
      <c r="C37" s="5"/>
      <c r="D37" s="5"/>
      <c r="E37" s="5"/>
      <c r="F37" s="5"/>
      <c r="G37" s="16"/>
      <c r="H37" s="16"/>
      <c r="I37" s="16"/>
      <c r="J37" s="19"/>
      <c r="M37" s="5"/>
      <c r="N37" s="5"/>
      <c r="O37" s="5"/>
      <c r="P37" s="16"/>
      <c r="Q37" s="16"/>
      <c r="R37" s="16"/>
      <c r="S37" s="19"/>
    </row>
    <row r="38" spans="1:19" s="18" customFormat="1" ht="14.25">
      <c r="A38" s="15" t="s">
        <v>245</v>
      </c>
      <c r="B38" s="14" t="s">
        <v>244</v>
      </c>
      <c r="C38" s="5"/>
      <c r="D38" s="5"/>
      <c r="E38" s="5"/>
      <c r="F38" s="5"/>
      <c r="G38" s="16"/>
      <c r="H38" s="16"/>
      <c r="I38" s="16"/>
      <c r="J38" s="19"/>
      <c r="M38" s="5"/>
      <c r="N38" s="5"/>
      <c r="O38" s="5"/>
      <c r="P38" s="16"/>
      <c r="Q38" s="16"/>
      <c r="R38" s="16"/>
      <c r="S38" s="19"/>
    </row>
    <row r="39" spans="1:19" s="18" customFormat="1" ht="128.25">
      <c r="A39" s="15"/>
      <c r="B39" s="23" t="s">
        <v>243</v>
      </c>
      <c r="C39" s="5"/>
      <c r="D39" s="5"/>
      <c r="E39" s="5"/>
      <c r="F39" s="5"/>
      <c r="G39" s="16"/>
      <c r="H39" s="16"/>
      <c r="I39" s="16"/>
      <c r="J39" s="19"/>
      <c r="M39" s="5"/>
      <c r="N39" s="5"/>
      <c r="O39" s="5"/>
      <c r="P39" s="16"/>
      <c r="Q39" s="16"/>
      <c r="R39" s="16"/>
      <c r="S39" s="19"/>
    </row>
    <row r="40" spans="1:19" s="18" customFormat="1" ht="99.75">
      <c r="A40" s="15"/>
      <c r="B40" s="17" t="s">
        <v>242</v>
      </c>
      <c r="C40" s="5"/>
      <c r="D40" s="5"/>
      <c r="E40" s="5"/>
      <c r="F40" s="5"/>
      <c r="G40" s="16"/>
      <c r="H40" s="16"/>
      <c r="I40" s="16"/>
      <c r="J40" s="19"/>
      <c r="M40" s="5"/>
      <c r="N40" s="5"/>
      <c r="O40" s="5"/>
      <c r="P40" s="16"/>
      <c r="Q40" s="16"/>
      <c r="R40" s="16"/>
      <c r="S40" s="19"/>
    </row>
    <row r="41" spans="1:19" s="18" customFormat="1" ht="14.25">
      <c r="A41" s="15"/>
      <c r="B41" s="23" t="s">
        <v>230</v>
      </c>
      <c r="C41" s="5"/>
      <c r="D41" s="5"/>
      <c r="E41" s="5"/>
      <c r="F41" s="5"/>
      <c r="G41" s="16">
        <f>F41+E41</f>
        <v>0</v>
      </c>
      <c r="H41" s="16"/>
      <c r="I41" s="16"/>
      <c r="J41" s="19"/>
      <c r="M41" s="5"/>
      <c r="N41" s="5"/>
      <c r="O41" s="5"/>
      <c r="P41" s="16">
        <f>O41+N41</f>
        <v>0</v>
      </c>
      <c r="Q41" s="16"/>
      <c r="R41" s="16"/>
      <c r="S41" s="19"/>
    </row>
    <row r="42" spans="1:19" s="18" customFormat="1" ht="14.25">
      <c r="A42" s="15"/>
      <c r="B42" s="14" t="s">
        <v>229</v>
      </c>
      <c r="C42" s="5"/>
      <c r="D42" s="5"/>
      <c r="E42" s="5"/>
      <c r="F42" s="5"/>
      <c r="G42" s="16">
        <f>F42+E42</f>
        <v>0</v>
      </c>
      <c r="H42" s="16"/>
      <c r="I42" s="16"/>
      <c r="J42" s="19"/>
      <c r="M42" s="5"/>
      <c r="N42" s="5"/>
      <c r="O42" s="5"/>
      <c r="P42" s="16">
        <f>O42+N42</f>
        <v>0</v>
      </c>
      <c r="Q42" s="16"/>
      <c r="R42" s="16"/>
      <c r="S42" s="19"/>
    </row>
    <row r="43" spans="1:19" s="18" customFormat="1" ht="16.5" customHeight="1">
      <c r="A43" s="15"/>
      <c r="B43" s="14" t="s">
        <v>228</v>
      </c>
      <c r="C43" s="5"/>
      <c r="D43" s="5"/>
      <c r="E43" s="5"/>
      <c r="F43" s="5"/>
      <c r="G43" s="16">
        <f>F43+E43</f>
        <v>0</v>
      </c>
      <c r="H43" s="16"/>
      <c r="I43" s="16"/>
      <c r="J43" s="19"/>
      <c r="M43" s="5"/>
      <c r="N43" s="5"/>
      <c r="O43" s="5"/>
      <c r="P43" s="16">
        <f>O43+N43</f>
        <v>0</v>
      </c>
      <c r="Q43" s="16"/>
      <c r="R43" s="16"/>
      <c r="S43" s="19"/>
    </row>
    <row r="44" spans="1:19" s="18" customFormat="1" ht="14.25">
      <c r="A44" s="15"/>
      <c r="B44" s="23"/>
      <c r="C44" s="5"/>
      <c r="D44" s="5"/>
      <c r="E44" s="5"/>
      <c r="F44" s="5"/>
      <c r="G44" s="16">
        <f>F44+E44</f>
        <v>0</v>
      </c>
      <c r="H44" s="16"/>
      <c r="I44" s="16"/>
      <c r="J44" s="19"/>
      <c r="M44" s="5"/>
      <c r="N44" s="5"/>
      <c r="O44" s="5"/>
      <c r="P44" s="16">
        <f>O44+N44</f>
        <v>0</v>
      </c>
      <c r="Q44" s="16"/>
      <c r="R44" s="16"/>
      <c r="S44" s="19"/>
    </row>
    <row r="45" spans="1:19" s="18" customFormat="1" ht="28.5">
      <c r="A45" s="15" t="s">
        <v>4</v>
      </c>
      <c r="B45" s="23" t="s">
        <v>241</v>
      </c>
      <c r="C45" s="5" t="s">
        <v>47</v>
      </c>
      <c r="D45" s="5">
        <v>1</v>
      </c>
      <c r="E45" s="5">
        <v>12017</v>
      </c>
      <c r="F45" s="5">
        <v>3825</v>
      </c>
      <c r="G45" s="24">
        <f>F45+E45</f>
        <v>15842</v>
      </c>
      <c r="H45" s="24">
        <f>E45*D45</f>
        <v>12017</v>
      </c>
      <c r="I45" s="24">
        <f>F45*D45</f>
        <v>3825</v>
      </c>
      <c r="J45" s="21">
        <f>H45+I45</f>
        <v>15842</v>
      </c>
      <c r="M45" s="5">
        <v>1</v>
      </c>
      <c r="N45" s="5">
        <v>12000</v>
      </c>
      <c r="O45" s="5">
        <v>3635</v>
      </c>
      <c r="P45" s="24">
        <f>O45+N45</f>
        <v>15635</v>
      </c>
      <c r="Q45" s="24">
        <f>N45*M45</f>
        <v>12000</v>
      </c>
      <c r="R45" s="24">
        <f>O45*M45</f>
        <v>3635</v>
      </c>
      <c r="S45" s="21">
        <f>Q45+R45</f>
        <v>15635</v>
      </c>
    </row>
    <row r="46" spans="1:19" s="18" customFormat="1" ht="28.5">
      <c r="A46" s="15" t="s">
        <v>15</v>
      </c>
      <c r="B46" s="23" t="s">
        <v>240</v>
      </c>
      <c r="C46" s="5" t="s">
        <v>47</v>
      </c>
      <c r="D46" s="5">
        <v>1</v>
      </c>
      <c r="E46" s="5">
        <v>33320</v>
      </c>
      <c r="F46" s="5">
        <v>4915</v>
      </c>
      <c r="G46" s="24">
        <f>F46+E46</f>
        <v>38235</v>
      </c>
      <c r="H46" s="24">
        <f>E46*D46</f>
        <v>33320</v>
      </c>
      <c r="I46" s="24">
        <f>F46*D46</f>
        <v>4915</v>
      </c>
      <c r="J46" s="21">
        <f>H46+I46</f>
        <v>38235</v>
      </c>
      <c r="M46" s="5">
        <v>1</v>
      </c>
      <c r="N46" s="5">
        <v>33000</v>
      </c>
      <c r="O46" s="5">
        <v>4800</v>
      </c>
      <c r="P46" s="24">
        <f>O46+N46</f>
        <v>37800</v>
      </c>
      <c r="Q46" s="24">
        <f>N46*M46</f>
        <v>33000</v>
      </c>
      <c r="R46" s="24">
        <f>O46*M46</f>
        <v>4800</v>
      </c>
      <c r="S46" s="21">
        <f>Q46+R46</f>
        <v>37800</v>
      </c>
    </row>
    <row r="47" spans="1:19" s="18" customFormat="1" ht="28.5">
      <c r="A47" s="15" t="s">
        <v>87</v>
      </c>
      <c r="B47" s="23" t="s">
        <v>239</v>
      </c>
      <c r="C47" s="5" t="s">
        <v>47</v>
      </c>
      <c r="D47" s="5">
        <v>0</v>
      </c>
      <c r="E47" s="5">
        <v>32775</v>
      </c>
      <c r="F47" s="5">
        <v>5175</v>
      </c>
      <c r="G47" s="24">
        <f>F47+E47</f>
        <v>37950</v>
      </c>
      <c r="H47" s="24"/>
      <c r="I47" s="24"/>
      <c r="J47" s="21">
        <f>H47+I47</f>
        <v>0</v>
      </c>
      <c r="M47" s="5">
        <v>0</v>
      </c>
      <c r="N47" s="5">
        <v>32775</v>
      </c>
      <c r="O47" s="5">
        <v>5175</v>
      </c>
      <c r="P47" s="24">
        <f>O47+N47</f>
        <v>37950</v>
      </c>
      <c r="Q47" s="24"/>
      <c r="R47" s="24"/>
      <c r="S47" s="21">
        <f>Q47+R47</f>
        <v>0</v>
      </c>
    </row>
    <row r="48" spans="1:19" s="18" customFormat="1" ht="14.25">
      <c r="A48" s="15"/>
      <c r="B48" s="23"/>
      <c r="C48" s="5"/>
      <c r="D48" s="5"/>
      <c r="E48" s="5"/>
      <c r="F48" s="5"/>
      <c r="G48" s="24">
        <f>F48+E48</f>
        <v>0</v>
      </c>
      <c r="H48" s="24"/>
      <c r="I48" s="24"/>
      <c r="J48" s="21">
        <f>H48+I48</f>
        <v>0</v>
      </c>
      <c r="M48" s="5"/>
      <c r="N48" s="5"/>
      <c r="O48" s="5"/>
      <c r="P48" s="24">
        <f>O48+N48</f>
        <v>0</v>
      </c>
      <c r="Q48" s="24"/>
      <c r="R48" s="24"/>
      <c r="S48" s="21">
        <f>Q48+R48</f>
        <v>0</v>
      </c>
    </row>
    <row r="49" spans="1:19" s="18" customFormat="1" ht="14.25">
      <c r="A49" s="15" t="s">
        <v>83</v>
      </c>
      <c r="B49" s="23" t="s">
        <v>238</v>
      </c>
      <c r="C49" s="5" t="s">
        <v>47</v>
      </c>
      <c r="D49" s="5">
        <v>1</v>
      </c>
      <c r="E49" s="5">
        <v>31140</v>
      </c>
      <c r="F49" s="5">
        <v>4915</v>
      </c>
      <c r="G49" s="24">
        <f>F49+E49</f>
        <v>36055</v>
      </c>
      <c r="H49" s="24">
        <f>E49*D49</f>
        <v>31140</v>
      </c>
      <c r="I49" s="24">
        <f>F49*D49</f>
        <v>4915</v>
      </c>
      <c r="J49" s="21">
        <f>H49+I49</f>
        <v>36055</v>
      </c>
      <c r="M49" s="5">
        <v>1</v>
      </c>
      <c r="N49" s="5">
        <v>31140</v>
      </c>
      <c r="O49" s="5">
        <v>4915</v>
      </c>
      <c r="P49" s="24">
        <f>O49+N49</f>
        <v>36055</v>
      </c>
      <c r="Q49" s="24">
        <f>N49*M49</f>
        <v>31140</v>
      </c>
      <c r="R49" s="24">
        <f>O49*M49</f>
        <v>4915</v>
      </c>
      <c r="S49" s="21">
        <f>Q49+R49</f>
        <v>36055</v>
      </c>
    </row>
    <row r="50" spans="1:19" s="18" customFormat="1" ht="14.25">
      <c r="A50" s="15" t="s">
        <v>81</v>
      </c>
      <c r="B50" s="23" t="s">
        <v>237</v>
      </c>
      <c r="C50" s="5" t="s">
        <v>47</v>
      </c>
      <c r="D50" s="5">
        <v>0</v>
      </c>
      <c r="E50" s="5">
        <v>9660</v>
      </c>
      <c r="F50" s="5">
        <v>2300</v>
      </c>
      <c r="G50" s="24">
        <f>F50+E50</f>
        <v>11960</v>
      </c>
      <c r="H50" s="24"/>
      <c r="I50" s="24"/>
      <c r="J50" s="21">
        <f>G50*D50</f>
        <v>0</v>
      </c>
      <c r="M50" s="5">
        <v>0</v>
      </c>
      <c r="N50" s="5">
        <v>9660</v>
      </c>
      <c r="O50" s="5">
        <v>2300</v>
      </c>
      <c r="P50" s="24">
        <f>O50+N50</f>
        <v>11960</v>
      </c>
      <c r="Q50" s="24"/>
      <c r="R50" s="24"/>
      <c r="S50" s="21">
        <f>P50*M50</f>
        <v>0</v>
      </c>
    </row>
    <row r="51" spans="1:19" s="18" customFormat="1" ht="27">
      <c r="A51" s="15"/>
      <c r="B51" s="14" t="s">
        <v>225</v>
      </c>
      <c r="C51" s="5"/>
      <c r="D51" s="5"/>
      <c r="E51" s="5"/>
      <c r="F51" s="5"/>
      <c r="G51" s="16">
        <f>F51+E51</f>
        <v>0</v>
      </c>
      <c r="H51" s="16"/>
      <c r="I51" s="16"/>
      <c r="J51" s="19"/>
      <c r="M51" s="5"/>
      <c r="N51" s="5"/>
      <c r="O51" s="5"/>
      <c r="P51" s="16">
        <f>O51+N51</f>
        <v>0</v>
      </c>
      <c r="Q51" s="16"/>
      <c r="R51" s="16"/>
      <c r="S51" s="19"/>
    </row>
    <row r="52" spans="1:19" s="18" customFormat="1" ht="40.5">
      <c r="A52" s="15"/>
      <c r="B52" s="14" t="s">
        <v>236</v>
      </c>
      <c r="C52" s="5"/>
      <c r="D52" s="5"/>
      <c r="E52" s="5"/>
      <c r="F52" s="5"/>
      <c r="G52" s="16">
        <f>F52+E52</f>
        <v>0</v>
      </c>
      <c r="H52" s="16"/>
      <c r="I52" s="16"/>
      <c r="J52" s="19"/>
      <c r="M52" s="5"/>
      <c r="N52" s="5"/>
      <c r="O52" s="5"/>
      <c r="P52" s="16">
        <f>O52+N52</f>
        <v>0</v>
      </c>
      <c r="Q52" s="16"/>
      <c r="R52" s="16"/>
      <c r="S52" s="19"/>
    </row>
    <row r="53" spans="1:19" s="18" customFormat="1" ht="14.25">
      <c r="A53" s="15"/>
      <c r="B53" s="23"/>
      <c r="C53" s="5"/>
      <c r="D53" s="5"/>
      <c r="E53" s="5"/>
      <c r="F53" s="5"/>
      <c r="G53" s="16">
        <f>F53+E53</f>
        <v>0</v>
      </c>
      <c r="H53" s="16"/>
      <c r="I53" s="16"/>
      <c r="J53" s="19"/>
      <c r="M53" s="5"/>
      <c r="N53" s="5"/>
      <c r="O53" s="5"/>
      <c r="P53" s="16">
        <f>O53+N53</f>
        <v>0</v>
      </c>
      <c r="Q53" s="16"/>
      <c r="R53" s="16"/>
      <c r="S53" s="19"/>
    </row>
    <row r="54" spans="1:19" s="18" customFormat="1" ht="14.25">
      <c r="A54" s="15" t="s">
        <v>235</v>
      </c>
      <c r="B54" s="14" t="s">
        <v>234</v>
      </c>
      <c r="C54" s="5"/>
      <c r="D54" s="5"/>
      <c r="E54" s="5"/>
      <c r="F54" s="5"/>
      <c r="G54" s="16">
        <f>F54+E54</f>
        <v>0</v>
      </c>
      <c r="H54" s="16"/>
      <c r="I54" s="16"/>
      <c r="J54" s="19"/>
      <c r="M54" s="5"/>
      <c r="N54" s="5"/>
      <c r="O54" s="5"/>
      <c r="P54" s="16">
        <f>O54+N54</f>
        <v>0</v>
      </c>
      <c r="Q54" s="16"/>
      <c r="R54" s="16"/>
      <c r="S54" s="19"/>
    </row>
    <row r="55" spans="1:19" s="18" customFormat="1" ht="128.25">
      <c r="A55" s="15"/>
      <c r="B55" s="23" t="s">
        <v>233</v>
      </c>
      <c r="C55" s="5"/>
      <c r="D55" s="5"/>
      <c r="E55" s="5"/>
      <c r="F55" s="5"/>
      <c r="G55" s="16">
        <f>F55+E55</f>
        <v>0</v>
      </c>
      <c r="H55" s="16"/>
      <c r="I55" s="16"/>
      <c r="J55" s="19"/>
      <c r="M55" s="5"/>
      <c r="N55" s="5"/>
      <c r="O55" s="5"/>
      <c r="P55" s="16">
        <f>O55+N55</f>
        <v>0</v>
      </c>
      <c r="Q55" s="16"/>
      <c r="R55" s="16"/>
      <c r="S55" s="19"/>
    </row>
    <row r="56" spans="1:19" s="18" customFormat="1" ht="42.75">
      <c r="A56" s="15"/>
      <c r="B56" s="23" t="s">
        <v>232</v>
      </c>
      <c r="C56" s="5"/>
      <c r="D56" s="5"/>
      <c r="E56" s="5"/>
      <c r="F56" s="5"/>
      <c r="G56" s="16">
        <f>F56+E56</f>
        <v>0</v>
      </c>
      <c r="H56" s="16"/>
      <c r="I56" s="16"/>
      <c r="J56" s="19"/>
      <c r="M56" s="5"/>
      <c r="N56" s="5"/>
      <c r="O56" s="5"/>
      <c r="P56" s="16">
        <f>O56+N56</f>
        <v>0</v>
      </c>
      <c r="Q56" s="16"/>
      <c r="R56" s="16"/>
      <c r="S56" s="19"/>
    </row>
    <row r="57" spans="1:19" s="18" customFormat="1" ht="114">
      <c r="A57" s="15"/>
      <c r="B57" s="17" t="s">
        <v>231</v>
      </c>
      <c r="C57" s="5"/>
      <c r="D57" s="5"/>
      <c r="E57" s="5"/>
      <c r="F57" s="5"/>
      <c r="G57" s="16">
        <f>F57+E57</f>
        <v>0</v>
      </c>
      <c r="H57" s="16"/>
      <c r="I57" s="16"/>
      <c r="J57" s="19"/>
      <c r="M57" s="5"/>
      <c r="N57" s="5"/>
      <c r="O57" s="5"/>
      <c r="P57" s="16">
        <f>O57+N57</f>
        <v>0</v>
      </c>
      <c r="Q57" s="16"/>
      <c r="R57" s="16"/>
      <c r="S57" s="19"/>
    </row>
    <row r="58" spans="1:19" s="18" customFormat="1" ht="14.25">
      <c r="A58" s="15"/>
      <c r="B58" s="23" t="s">
        <v>230</v>
      </c>
      <c r="C58" s="5"/>
      <c r="D58" s="5"/>
      <c r="E58" s="5"/>
      <c r="F58" s="5"/>
      <c r="G58" s="16">
        <f>F58+E58</f>
        <v>0</v>
      </c>
      <c r="H58" s="16"/>
      <c r="I58" s="16"/>
      <c r="J58" s="19"/>
      <c r="M58" s="5"/>
      <c r="N58" s="5"/>
      <c r="O58" s="5"/>
      <c r="P58" s="16">
        <f>O58+N58</f>
        <v>0</v>
      </c>
      <c r="Q58" s="16"/>
      <c r="R58" s="16"/>
      <c r="S58" s="19"/>
    </row>
    <row r="59" spans="1:19" s="18" customFormat="1" ht="14.25">
      <c r="A59" s="15"/>
      <c r="B59" s="14" t="s">
        <v>229</v>
      </c>
      <c r="C59" s="5"/>
      <c r="D59" s="5"/>
      <c r="E59" s="5"/>
      <c r="F59" s="5"/>
      <c r="G59" s="16">
        <f>F59+E59</f>
        <v>0</v>
      </c>
      <c r="H59" s="16"/>
      <c r="I59" s="16"/>
      <c r="J59" s="19"/>
      <c r="M59" s="5"/>
      <c r="N59" s="5"/>
      <c r="O59" s="5"/>
      <c r="P59" s="16">
        <f>O59+N59</f>
        <v>0</v>
      </c>
      <c r="Q59" s="16"/>
      <c r="R59" s="16"/>
      <c r="S59" s="19"/>
    </row>
    <row r="60" spans="1:19" s="18" customFormat="1" ht="15.75" customHeight="1">
      <c r="A60" s="15"/>
      <c r="B60" s="14" t="s">
        <v>228</v>
      </c>
      <c r="C60" s="5"/>
      <c r="D60" s="5"/>
      <c r="E60" s="5"/>
      <c r="F60" s="5"/>
      <c r="G60" s="16">
        <f>F60+E60</f>
        <v>0</v>
      </c>
      <c r="H60" s="16"/>
      <c r="I60" s="16"/>
      <c r="J60" s="19"/>
      <c r="M60" s="5"/>
      <c r="N60" s="5"/>
      <c r="O60" s="5"/>
      <c r="P60" s="16">
        <f>O60+N60</f>
        <v>0</v>
      </c>
      <c r="Q60" s="16"/>
      <c r="R60" s="16"/>
      <c r="S60" s="19"/>
    </row>
    <row r="61" spans="1:19" s="18" customFormat="1" ht="14.25">
      <c r="A61" s="15"/>
      <c r="B61" s="23"/>
      <c r="C61" s="5"/>
      <c r="D61" s="5"/>
      <c r="E61" s="5"/>
      <c r="F61" s="5"/>
      <c r="G61" s="16">
        <f>F61+E61</f>
        <v>0</v>
      </c>
      <c r="H61" s="16"/>
      <c r="I61" s="16"/>
      <c r="J61" s="19"/>
      <c r="M61" s="5"/>
      <c r="N61" s="5"/>
      <c r="O61" s="5"/>
      <c r="P61" s="16">
        <f>O61+N61</f>
        <v>0</v>
      </c>
      <c r="Q61" s="16"/>
      <c r="R61" s="16"/>
      <c r="S61" s="19"/>
    </row>
    <row r="62" spans="1:19" s="18" customFormat="1" ht="14.25">
      <c r="A62" s="15" t="s">
        <v>4</v>
      </c>
      <c r="B62" s="23" t="s">
        <v>227</v>
      </c>
      <c r="C62" s="5" t="s">
        <v>47</v>
      </c>
      <c r="D62" s="5">
        <v>0</v>
      </c>
      <c r="E62" s="5">
        <v>38525</v>
      </c>
      <c r="F62" s="5">
        <v>5175</v>
      </c>
      <c r="G62" s="24">
        <f>F62+E62</f>
        <v>43700</v>
      </c>
      <c r="H62" s="16"/>
      <c r="I62" s="16"/>
      <c r="J62" s="21">
        <f>G62*D62</f>
        <v>0</v>
      </c>
      <c r="M62" s="5">
        <v>0</v>
      </c>
      <c r="N62" s="5">
        <v>38525</v>
      </c>
      <c r="O62" s="5">
        <v>5175</v>
      </c>
      <c r="P62" s="24">
        <f>O62+N62</f>
        <v>43700</v>
      </c>
      <c r="Q62" s="16"/>
      <c r="R62" s="16"/>
      <c r="S62" s="21">
        <f>P62*M62</f>
        <v>0</v>
      </c>
    </row>
    <row r="63" spans="1:19" s="18" customFormat="1" ht="28.5">
      <c r="A63" s="15" t="s">
        <v>15</v>
      </c>
      <c r="B63" s="23" t="s">
        <v>226</v>
      </c>
      <c r="C63" s="5" t="s">
        <v>47</v>
      </c>
      <c r="D63" s="5">
        <v>0</v>
      </c>
      <c r="E63" s="5">
        <v>38525</v>
      </c>
      <c r="F63" s="5">
        <v>5175</v>
      </c>
      <c r="G63" s="24">
        <f>F63+E63</f>
        <v>43700</v>
      </c>
      <c r="H63" s="16"/>
      <c r="I63" s="16"/>
      <c r="J63" s="21">
        <f>G63*D63</f>
        <v>0</v>
      </c>
      <c r="M63" s="5">
        <v>0</v>
      </c>
      <c r="N63" s="5">
        <v>38525</v>
      </c>
      <c r="O63" s="5">
        <v>5175</v>
      </c>
      <c r="P63" s="24">
        <f>O63+N63</f>
        <v>43700</v>
      </c>
      <c r="Q63" s="16"/>
      <c r="R63" s="16"/>
      <c r="S63" s="21">
        <f>P63*M63</f>
        <v>0</v>
      </c>
    </row>
    <row r="64" spans="1:19" s="18" customFormat="1" ht="28.5">
      <c r="A64" s="15"/>
      <c r="B64" s="23" t="s">
        <v>225</v>
      </c>
      <c r="C64" s="5"/>
      <c r="D64" s="5"/>
      <c r="E64" s="5"/>
      <c r="F64" s="5"/>
      <c r="G64" s="16">
        <f>F64+E64</f>
        <v>0</v>
      </c>
      <c r="H64" s="16"/>
      <c r="I64" s="16"/>
      <c r="J64" s="19"/>
      <c r="M64" s="5"/>
      <c r="N64" s="5"/>
      <c r="O64" s="5"/>
      <c r="P64" s="16">
        <f>O64+N64</f>
        <v>0</v>
      </c>
      <c r="Q64" s="16"/>
      <c r="R64" s="16"/>
      <c r="S64" s="19"/>
    </row>
    <row r="65" spans="1:19" s="18" customFormat="1" ht="14.25">
      <c r="A65" s="15"/>
      <c r="B65" s="23"/>
      <c r="C65" s="5"/>
      <c r="D65" s="5"/>
      <c r="E65" s="5"/>
      <c r="F65" s="5"/>
      <c r="G65" s="16">
        <f>F65+E65</f>
        <v>0</v>
      </c>
      <c r="H65" s="16"/>
      <c r="I65" s="16"/>
      <c r="J65" s="19"/>
      <c r="M65" s="5"/>
      <c r="N65" s="5"/>
      <c r="O65" s="5"/>
      <c r="P65" s="16">
        <f>O65+N65</f>
        <v>0</v>
      </c>
      <c r="Q65" s="16"/>
      <c r="R65" s="16"/>
      <c r="S65" s="19"/>
    </row>
    <row r="66" spans="1:19" s="18" customFormat="1" ht="14.25">
      <c r="A66" s="11"/>
      <c r="B66" s="6" t="s">
        <v>44</v>
      </c>
      <c r="C66" s="9"/>
      <c r="D66" s="9"/>
      <c r="E66" s="9"/>
      <c r="F66" s="9"/>
      <c r="G66" s="16">
        <f>F66+E66</f>
        <v>0</v>
      </c>
      <c r="H66" s="16"/>
      <c r="I66" s="16"/>
      <c r="J66" s="8"/>
      <c r="M66" s="9"/>
      <c r="N66" s="9"/>
      <c r="O66" s="9"/>
      <c r="P66" s="16">
        <f>O66+N66</f>
        <v>0</v>
      </c>
      <c r="Q66" s="16"/>
      <c r="R66" s="16"/>
      <c r="S66" s="8"/>
    </row>
    <row r="67" spans="1:19" s="18" customFormat="1" ht="14.25">
      <c r="A67" s="11"/>
      <c r="B67" s="53"/>
      <c r="C67" s="30"/>
      <c r="D67" s="30"/>
      <c r="E67" s="30"/>
      <c r="F67" s="30"/>
      <c r="G67" s="16">
        <f>F67+E67</f>
        <v>0</v>
      </c>
      <c r="H67" s="16"/>
      <c r="I67" s="16"/>
      <c r="J67" s="24"/>
      <c r="M67" s="30"/>
      <c r="N67" s="30"/>
      <c r="O67" s="30"/>
      <c r="P67" s="16">
        <f>O67+N67</f>
        <v>0</v>
      </c>
      <c r="Q67" s="16"/>
      <c r="R67" s="16"/>
      <c r="S67" s="24"/>
    </row>
    <row r="68" spans="1:19" s="18" customFormat="1" ht="14.25">
      <c r="A68" s="15" t="s">
        <v>224</v>
      </c>
      <c r="B68" s="33" t="s">
        <v>223</v>
      </c>
      <c r="C68" s="5"/>
      <c r="D68" s="5"/>
      <c r="E68" s="5"/>
      <c r="F68" s="5"/>
      <c r="G68" s="16">
        <f>F68+E68</f>
        <v>0</v>
      </c>
      <c r="H68" s="16"/>
      <c r="I68" s="16"/>
      <c r="J68" s="5"/>
      <c r="M68" s="5"/>
      <c r="N68" s="5"/>
      <c r="O68" s="5"/>
      <c r="P68" s="16">
        <f>O68+N68</f>
        <v>0</v>
      </c>
      <c r="Q68" s="16"/>
      <c r="R68" s="16"/>
      <c r="S68" s="5"/>
    </row>
    <row r="69" spans="1:19" s="18" customFormat="1" ht="14.25">
      <c r="A69" s="15"/>
      <c r="B69" s="33"/>
      <c r="C69" s="5"/>
      <c r="D69" s="5"/>
      <c r="E69" s="5"/>
      <c r="F69" s="5"/>
      <c r="G69" s="16">
        <f>F69+E69</f>
        <v>0</v>
      </c>
      <c r="H69" s="16"/>
      <c r="I69" s="16"/>
      <c r="J69" s="5"/>
      <c r="M69" s="5"/>
      <c r="N69" s="5"/>
      <c r="O69" s="5"/>
      <c r="P69" s="16">
        <f>O69+N69</f>
        <v>0</v>
      </c>
      <c r="Q69" s="16"/>
      <c r="R69" s="16"/>
      <c r="S69" s="5"/>
    </row>
    <row r="70" spans="1:19" s="18" customFormat="1" ht="14.25">
      <c r="A70" s="15">
        <v>2.1</v>
      </c>
      <c r="B70" s="33" t="s">
        <v>222</v>
      </c>
      <c r="C70" s="5"/>
      <c r="D70" s="5"/>
      <c r="E70" s="5"/>
      <c r="F70" s="5"/>
      <c r="G70" s="16">
        <f>F70+E70</f>
        <v>0</v>
      </c>
      <c r="H70" s="16"/>
      <c r="I70" s="16"/>
      <c r="J70" s="5"/>
      <c r="M70" s="5"/>
      <c r="N70" s="5"/>
      <c r="O70" s="5"/>
      <c r="P70" s="16">
        <f>O70+N70</f>
        <v>0</v>
      </c>
      <c r="Q70" s="16"/>
      <c r="R70" s="16"/>
      <c r="S70" s="5"/>
    </row>
    <row r="71" spans="1:19" s="18" customFormat="1" ht="14.25">
      <c r="A71" s="15"/>
      <c r="B71" s="16"/>
      <c r="C71" s="5"/>
      <c r="D71" s="5"/>
      <c r="E71" s="5"/>
      <c r="F71" s="5"/>
      <c r="G71" s="16">
        <f>F71+E71</f>
        <v>0</v>
      </c>
      <c r="H71" s="16"/>
      <c r="I71" s="16"/>
      <c r="J71" s="5"/>
      <c r="M71" s="5"/>
      <c r="N71" s="5"/>
      <c r="O71" s="5"/>
      <c r="P71" s="16">
        <f>O71+N71</f>
        <v>0</v>
      </c>
      <c r="Q71" s="16"/>
      <c r="R71" s="16"/>
      <c r="S71" s="5"/>
    </row>
    <row r="72" spans="1:19" s="18" customFormat="1" ht="132.75" customHeight="1">
      <c r="A72" s="15"/>
      <c r="B72" s="23" t="s">
        <v>221</v>
      </c>
      <c r="C72" s="5"/>
      <c r="D72" s="5"/>
      <c r="E72" s="5"/>
      <c r="F72" s="5"/>
      <c r="G72" s="16">
        <f>F72+E72</f>
        <v>0</v>
      </c>
      <c r="H72" s="16"/>
      <c r="I72" s="16"/>
      <c r="J72" s="5"/>
      <c r="M72" s="5"/>
      <c r="N72" s="5"/>
      <c r="O72" s="5"/>
      <c r="P72" s="16">
        <f>O72+N72</f>
        <v>0</v>
      </c>
      <c r="Q72" s="16"/>
      <c r="R72" s="16"/>
      <c r="S72" s="5"/>
    </row>
    <row r="73" spans="1:19" s="18" customFormat="1" ht="14.25">
      <c r="A73" s="15"/>
      <c r="B73" s="23"/>
      <c r="C73" s="5"/>
      <c r="D73" s="5"/>
      <c r="E73" s="5"/>
      <c r="F73" s="5"/>
      <c r="G73" s="16">
        <f>F73+E73</f>
        <v>0</v>
      </c>
      <c r="H73" s="16"/>
      <c r="I73" s="16"/>
      <c r="J73" s="5"/>
      <c r="M73" s="5"/>
      <c r="N73" s="5"/>
      <c r="O73" s="5"/>
      <c r="P73" s="16">
        <f>O73+N73</f>
        <v>0</v>
      </c>
      <c r="Q73" s="16"/>
      <c r="R73" s="16"/>
      <c r="S73" s="5"/>
    </row>
    <row r="74" spans="1:19" s="18" customFormat="1" ht="85.5">
      <c r="A74" s="15"/>
      <c r="B74" s="23" t="s">
        <v>220</v>
      </c>
      <c r="C74" s="5"/>
      <c r="D74" s="5"/>
      <c r="E74" s="5"/>
      <c r="F74" s="5"/>
      <c r="G74" s="16">
        <f>F74+E74</f>
        <v>0</v>
      </c>
      <c r="H74" s="16"/>
      <c r="I74" s="16"/>
      <c r="J74" s="5"/>
      <c r="M74" s="5"/>
      <c r="N74" s="5"/>
      <c r="O74" s="5"/>
      <c r="P74" s="16">
        <f>O74+N74</f>
        <v>0</v>
      </c>
      <c r="Q74" s="16"/>
      <c r="R74" s="16"/>
      <c r="S74" s="5"/>
    </row>
    <row r="75" spans="1:19" s="18" customFormat="1" ht="14.25">
      <c r="A75" s="15"/>
      <c r="B75" s="23"/>
      <c r="C75" s="5"/>
      <c r="D75" s="5"/>
      <c r="E75" s="5"/>
      <c r="F75" s="5"/>
      <c r="G75" s="16">
        <f>F75+E75</f>
        <v>0</v>
      </c>
      <c r="H75" s="16"/>
      <c r="I75" s="16"/>
      <c r="J75" s="5"/>
      <c r="M75" s="5"/>
      <c r="N75" s="5"/>
      <c r="O75" s="5"/>
      <c r="P75" s="16">
        <f>O75+N75</f>
        <v>0</v>
      </c>
      <c r="Q75" s="16"/>
      <c r="R75" s="16"/>
      <c r="S75" s="5"/>
    </row>
    <row r="76" spans="1:19" s="18" customFormat="1" ht="14.25">
      <c r="A76" s="15" t="s">
        <v>4</v>
      </c>
      <c r="B76" s="16" t="s">
        <v>196</v>
      </c>
      <c r="C76" s="5" t="s">
        <v>27</v>
      </c>
      <c r="D76" s="5">
        <v>4</v>
      </c>
      <c r="E76" s="5">
        <v>1912</v>
      </c>
      <c r="F76" s="5">
        <v>600</v>
      </c>
      <c r="G76" s="16">
        <f>F76+E76</f>
        <v>2512</v>
      </c>
      <c r="H76" s="16">
        <f>E76*D76</f>
        <v>7648</v>
      </c>
      <c r="I76" s="16">
        <f>F76*D76</f>
        <v>2400</v>
      </c>
      <c r="J76" s="21">
        <f>H76+I76</f>
        <v>10048</v>
      </c>
      <c r="M76" s="5">
        <v>4</v>
      </c>
      <c r="N76" s="5">
        <v>1912</v>
      </c>
      <c r="O76" s="5">
        <v>600</v>
      </c>
      <c r="P76" s="16">
        <f>O76+N76</f>
        <v>2512</v>
      </c>
      <c r="Q76" s="16">
        <f>N76*M76</f>
        <v>7648</v>
      </c>
      <c r="R76" s="16">
        <f>O76*M76</f>
        <v>2400</v>
      </c>
      <c r="S76" s="21">
        <f>Q76+R76</f>
        <v>10048</v>
      </c>
    </row>
    <row r="77" spans="1:19" s="18" customFormat="1" ht="14.25">
      <c r="A77" s="15" t="s">
        <v>15</v>
      </c>
      <c r="B77" s="16" t="s">
        <v>205</v>
      </c>
      <c r="C77" s="5" t="s">
        <v>27</v>
      </c>
      <c r="D77" s="5" t="s">
        <v>102</v>
      </c>
      <c r="E77" s="5">
        <v>1840</v>
      </c>
      <c r="F77" s="5">
        <v>575</v>
      </c>
      <c r="G77" s="16">
        <f>F77+E77</f>
        <v>2415</v>
      </c>
      <c r="H77" s="16"/>
      <c r="I77" s="16"/>
      <c r="J77" s="12" t="s">
        <v>101</v>
      </c>
      <c r="M77" s="5" t="s">
        <v>102</v>
      </c>
      <c r="N77" s="5">
        <v>1840</v>
      </c>
      <c r="O77" s="5">
        <v>575</v>
      </c>
      <c r="P77" s="16">
        <f>O77+N77</f>
        <v>2415</v>
      </c>
      <c r="Q77" s="16"/>
      <c r="R77" s="16"/>
      <c r="S77" s="12" t="s">
        <v>101</v>
      </c>
    </row>
    <row r="78" spans="1:19" s="18" customFormat="1" ht="14.25">
      <c r="A78" s="15"/>
      <c r="B78" s="16"/>
      <c r="C78" s="5"/>
      <c r="D78" s="5"/>
      <c r="E78" s="5"/>
      <c r="F78" s="5"/>
      <c r="G78" s="16">
        <f>F78+E78</f>
        <v>0</v>
      </c>
      <c r="H78" s="16"/>
      <c r="I78" s="16"/>
      <c r="J78" s="19"/>
      <c r="M78" s="5"/>
      <c r="N78" s="5"/>
      <c r="O78" s="5"/>
      <c r="P78" s="16">
        <f>O78+N78</f>
        <v>0</v>
      </c>
      <c r="Q78" s="16"/>
      <c r="R78" s="16"/>
      <c r="S78" s="19"/>
    </row>
    <row r="79" spans="1:19" s="18" customFormat="1" ht="14.25">
      <c r="A79" s="15">
        <v>2.2000000000000002</v>
      </c>
      <c r="B79" s="33" t="s">
        <v>219</v>
      </c>
      <c r="C79" s="5"/>
      <c r="D79" s="5"/>
      <c r="E79" s="5"/>
      <c r="F79" s="5"/>
      <c r="G79" s="16">
        <f>F79+E79</f>
        <v>0</v>
      </c>
      <c r="H79" s="16"/>
      <c r="I79" s="16"/>
      <c r="J79" s="5"/>
      <c r="M79" s="5"/>
      <c r="N79" s="5"/>
      <c r="O79" s="5"/>
      <c r="P79" s="16">
        <f>O79+N79</f>
        <v>0</v>
      </c>
      <c r="Q79" s="16"/>
      <c r="R79" s="16"/>
      <c r="S79" s="5"/>
    </row>
    <row r="80" spans="1:19" s="18" customFormat="1" ht="14.25">
      <c r="A80" s="15"/>
      <c r="B80" s="23" t="s">
        <v>218</v>
      </c>
      <c r="C80" s="5"/>
      <c r="D80" s="5"/>
      <c r="E80" s="5"/>
      <c r="F80" s="5"/>
      <c r="G80" s="16">
        <f>F80+E80</f>
        <v>0</v>
      </c>
      <c r="H80" s="16"/>
      <c r="I80" s="16"/>
      <c r="J80" s="5"/>
      <c r="M80" s="5"/>
      <c r="N80" s="5"/>
      <c r="O80" s="5"/>
      <c r="P80" s="16">
        <f>O80+N80</f>
        <v>0</v>
      </c>
      <c r="Q80" s="16"/>
      <c r="R80" s="16"/>
      <c r="S80" s="5"/>
    </row>
    <row r="81" spans="1:19" s="18" customFormat="1" ht="14.25">
      <c r="A81" s="15"/>
      <c r="B81" s="23" t="s">
        <v>217</v>
      </c>
      <c r="C81" s="5"/>
      <c r="D81" s="5"/>
      <c r="E81" s="5"/>
      <c r="F81" s="5"/>
      <c r="G81" s="16">
        <f>F81+E81</f>
        <v>0</v>
      </c>
      <c r="H81" s="16"/>
      <c r="I81" s="16"/>
      <c r="J81" s="5"/>
      <c r="M81" s="5"/>
      <c r="N81" s="5"/>
      <c r="O81" s="5"/>
      <c r="P81" s="16">
        <f>O81+N81</f>
        <v>0</v>
      </c>
      <c r="Q81" s="16"/>
      <c r="R81" s="16"/>
      <c r="S81" s="5"/>
    </row>
    <row r="82" spans="1:19" s="18" customFormat="1" ht="14.25">
      <c r="A82" s="15"/>
      <c r="B82" s="23" t="s">
        <v>216</v>
      </c>
      <c r="C82" s="5"/>
      <c r="D82" s="5"/>
      <c r="E82" s="5"/>
      <c r="F82" s="5"/>
      <c r="G82" s="16">
        <f>F82+E82</f>
        <v>0</v>
      </c>
      <c r="H82" s="16"/>
      <c r="I82" s="16"/>
      <c r="J82" s="5"/>
      <c r="M82" s="5"/>
      <c r="N82" s="5"/>
      <c r="O82" s="5"/>
      <c r="P82" s="16">
        <f>O82+N82</f>
        <v>0</v>
      </c>
      <c r="Q82" s="16"/>
      <c r="R82" s="16"/>
      <c r="S82" s="5"/>
    </row>
    <row r="83" spans="1:19" s="18" customFormat="1" ht="14.25">
      <c r="A83" s="15"/>
      <c r="B83" s="23" t="s">
        <v>215</v>
      </c>
      <c r="C83" s="5"/>
      <c r="D83" s="5"/>
      <c r="E83" s="5"/>
      <c r="F83" s="5"/>
      <c r="G83" s="16">
        <f>F83+E83</f>
        <v>0</v>
      </c>
      <c r="H83" s="16"/>
      <c r="I83" s="16"/>
      <c r="J83" s="5"/>
      <c r="M83" s="5"/>
      <c r="N83" s="5"/>
      <c r="O83" s="5"/>
      <c r="P83" s="16">
        <f>O83+N83</f>
        <v>0</v>
      </c>
      <c r="Q83" s="16"/>
      <c r="R83" s="16"/>
      <c r="S83" s="5"/>
    </row>
    <row r="84" spans="1:19" s="18" customFormat="1" ht="14.25">
      <c r="A84" s="15"/>
      <c r="B84" s="23" t="s">
        <v>214</v>
      </c>
      <c r="C84" s="5"/>
      <c r="D84" s="5"/>
      <c r="E84" s="5"/>
      <c r="F84" s="5"/>
      <c r="G84" s="16">
        <f>F84+E84</f>
        <v>0</v>
      </c>
      <c r="H84" s="16"/>
      <c r="I84" s="16"/>
      <c r="J84" s="5"/>
      <c r="M84" s="5"/>
      <c r="N84" s="5"/>
      <c r="O84" s="5"/>
      <c r="P84" s="16">
        <f>O84+N84</f>
        <v>0</v>
      </c>
      <c r="Q84" s="16"/>
      <c r="R84" s="16"/>
      <c r="S84" s="5"/>
    </row>
    <row r="85" spans="1:19" s="18" customFormat="1" ht="14.25">
      <c r="A85" s="15"/>
      <c r="B85" s="23" t="s">
        <v>213</v>
      </c>
      <c r="C85" s="5"/>
      <c r="D85" s="5"/>
      <c r="E85" s="5"/>
      <c r="F85" s="5"/>
      <c r="G85" s="16">
        <f>F85+E85</f>
        <v>0</v>
      </c>
      <c r="H85" s="16"/>
      <c r="I85" s="16"/>
      <c r="J85" s="5"/>
      <c r="M85" s="5"/>
      <c r="N85" s="5"/>
      <c r="O85" s="5"/>
      <c r="P85" s="16">
        <f>O85+N85</f>
        <v>0</v>
      </c>
      <c r="Q85" s="16"/>
      <c r="R85" s="16"/>
      <c r="S85" s="5"/>
    </row>
    <row r="86" spans="1:19" s="18" customFormat="1" ht="14.25">
      <c r="A86" s="15"/>
      <c r="B86" s="23" t="s">
        <v>212</v>
      </c>
      <c r="C86" s="5"/>
      <c r="D86" s="5"/>
      <c r="E86" s="5"/>
      <c r="F86" s="5"/>
      <c r="G86" s="16">
        <f>F86+E86</f>
        <v>0</v>
      </c>
      <c r="H86" s="16"/>
      <c r="I86" s="16"/>
      <c r="J86" s="5"/>
      <c r="M86" s="5"/>
      <c r="N86" s="5"/>
      <c r="O86" s="5"/>
      <c r="P86" s="16">
        <f>O86+N86</f>
        <v>0</v>
      </c>
      <c r="Q86" s="16"/>
      <c r="R86" s="16"/>
      <c r="S86" s="5"/>
    </row>
    <row r="87" spans="1:19" s="18" customFormat="1" ht="14.25">
      <c r="A87" s="15"/>
      <c r="B87" s="23" t="s">
        <v>211</v>
      </c>
      <c r="C87" s="5"/>
      <c r="D87" s="5"/>
      <c r="E87" s="5"/>
      <c r="F87" s="5"/>
      <c r="G87" s="16">
        <f>F87+E87</f>
        <v>0</v>
      </c>
      <c r="H87" s="16"/>
      <c r="I87" s="16"/>
      <c r="J87" s="5"/>
      <c r="M87" s="5"/>
      <c r="N87" s="5"/>
      <c r="O87" s="5"/>
      <c r="P87" s="16">
        <f>O87+N87</f>
        <v>0</v>
      </c>
      <c r="Q87" s="16"/>
      <c r="R87" s="16"/>
      <c r="S87" s="5"/>
    </row>
    <row r="88" spans="1:19" s="18" customFormat="1" ht="14.25">
      <c r="A88" s="15"/>
      <c r="B88" s="23" t="s">
        <v>210</v>
      </c>
      <c r="C88" s="5"/>
      <c r="D88" s="5"/>
      <c r="E88" s="5"/>
      <c r="F88" s="5"/>
      <c r="G88" s="16">
        <f>F88+E88</f>
        <v>0</v>
      </c>
      <c r="H88" s="16"/>
      <c r="I88" s="16"/>
      <c r="J88" s="5"/>
      <c r="M88" s="5"/>
      <c r="N88" s="5"/>
      <c r="O88" s="5"/>
      <c r="P88" s="16">
        <f>O88+N88</f>
        <v>0</v>
      </c>
      <c r="Q88" s="16"/>
      <c r="R88" s="16"/>
      <c r="S88" s="5"/>
    </row>
    <row r="89" spans="1:19" s="18" customFormat="1" ht="14.25">
      <c r="A89" s="15"/>
      <c r="B89" s="16" t="s">
        <v>209</v>
      </c>
      <c r="C89" s="5"/>
      <c r="D89" s="5"/>
      <c r="E89" s="5"/>
      <c r="F89" s="5"/>
      <c r="G89" s="16">
        <f>F89+E89</f>
        <v>0</v>
      </c>
      <c r="H89" s="16"/>
      <c r="I89" s="16"/>
      <c r="J89" s="5"/>
      <c r="M89" s="5"/>
      <c r="N89" s="5"/>
      <c r="O89" s="5"/>
      <c r="P89" s="16">
        <f>O89+N89</f>
        <v>0</v>
      </c>
      <c r="Q89" s="16"/>
      <c r="R89" s="16"/>
      <c r="S89" s="5"/>
    </row>
    <row r="90" spans="1:19" s="18" customFormat="1" ht="14.25">
      <c r="A90" s="15"/>
      <c r="B90" s="16" t="s">
        <v>208</v>
      </c>
      <c r="C90" s="5"/>
      <c r="D90" s="5"/>
      <c r="E90" s="5"/>
      <c r="F90" s="5"/>
      <c r="G90" s="16">
        <f>F90+E90</f>
        <v>0</v>
      </c>
      <c r="H90" s="16"/>
      <c r="I90" s="16"/>
      <c r="J90" s="5"/>
      <c r="M90" s="5"/>
      <c r="N90" s="5"/>
      <c r="O90" s="5"/>
      <c r="P90" s="16">
        <f>O90+N90</f>
        <v>0</v>
      </c>
      <c r="Q90" s="16"/>
      <c r="R90" s="16"/>
      <c r="S90" s="5"/>
    </row>
    <row r="91" spans="1:19" s="18" customFormat="1" ht="14.25">
      <c r="A91" s="15" t="s">
        <v>4</v>
      </c>
      <c r="B91" s="16" t="s">
        <v>195</v>
      </c>
      <c r="C91" s="5" t="s">
        <v>27</v>
      </c>
      <c r="D91" s="5">
        <v>3</v>
      </c>
      <c r="E91" s="5">
        <v>1205</v>
      </c>
      <c r="F91" s="5">
        <v>395</v>
      </c>
      <c r="G91" s="16">
        <f>F91+E91</f>
        <v>1600</v>
      </c>
      <c r="H91" s="16">
        <f>E91*D91</f>
        <v>3615</v>
      </c>
      <c r="I91" s="16">
        <f>F91*D91</f>
        <v>1185</v>
      </c>
      <c r="J91" s="21">
        <f>H91+I91</f>
        <v>4800</v>
      </c>
      <c r="M91" s="5">
        <v>3</v>
      </c>
      <c r="N91" s="5">
        <v>1205</v>
      </c>
      <c r="O91" s="5">
        <v>395</v>
      </c>
      <c r="P91" s="16">
        <f>O91+N91</f>
        <v>1600</v>
      </c>
      <c r="Q91" s="16">
        <f>N91*M91</f>
        <v>3615</v>
      </c>
      <c r="R91" s="16">
        <f>O91*M91</f>
        <v>1185</v>
      </c>
      <c r="S91" s="21">
        <f>Q91+R91</f>
        <v>4800</v>
      </c>
    </row>
    <row r="92" spans="1:19" s="18" customFormat="1" ht="14.25">
      <c r="A92" s="15" t="s">
        <v>15</v>
      </c>
      <c r="B92" s="16" t="s">
        <v>200</v>
      </c>
      <c r="C92" s="5" t="s">
        <v>27</v>
      </c>
      <c r="D92" s="5" t="s">
        <v>102</v>
      </c>
      <c r="E92" s="5">
        <v>1093</v>
      </c>
      <c r="F92" s="5">
        <v>345</v>
      </c>
      <c r="G92" s="16">
        <f>F92+E92</f>
        <v>1438</v>
      </c>
      <c r="H92" s="16"/>
      <c r="I92" s="16"/>
      <c r="J92" s="5" t="s">
        <v>101</v>
      </c>
      <c r="M92" s="5" t="s">
        <v>102</v>
      </c>
      <c r="N92" s="5">
        <v>1040</v>
      </c>
      <c r="O92" s="5">
        <v>345</v>
      </c>
      <c r="P92" s="16">
        <f>O92+N92</f>
        <v>1385</v>
      </c>
      <c r="Q92" s="16"/>
      <c r="R92" s="16"/>
      <c r="S92" s="5" t="s">
        <v>101</v>
      </c>
    </row>
    <row r="93" spans="1:19" s="18" customFormat="1" ht="14.25">
      <c r="A93" s="15"/>
      <c r="B93" s="16"/>
      <c r="C93" s="5"/>
      <c r="D93" s="5"/>
      <c r="E93" s="5"/>
      <c r="F93" s="5"/>
      <c r="G93" s="16">
        <f>F93+E93</f>
        <v>0</v>
      </c>
      <c r="H93" s="16"/>
      <c r="I93" s="16"/>
      <c r="J93" s="19"/>
      <c r="M93" s="5"/>
      <c r="N93" s="5"/>
      <c r="O93" s="5"/>
      <c r="P93" s="16">
        <f>O93+N93</f>
        <v>0</v>
      </c>
      <c r="Q93" s="16"/>
      <c r="R93" s="16"/>
      <c r="S93" s="19"/>
    </row>
    <row r="94" spans="1:19" s="18" customFormat="1" ht="14.25">
      <c r="A94" s="15">
        <v>2.2999999999999998</v>
      </c>
      <c r="B94" s="33" t="s">
        <v>207</v>
      </c>
      <c r="C94" s="5"/>
      <c r="D94" s="5"/>
      <c r="E94" s="5"/>
      <c r="F94" s="5"/>
      <c r="G94" s="16">
        <f>F94+E94</f>
        <v>0</v>
      </c>
      <c r="H94" s="16"/>
      <c r="I94" s="16"/>
      <c r="J94" s="19"/>
      <c r="M94" s="5"/>
      <c r="N94" s="5"/>
      <c r="O94" s="5"/>
      <c r="P94" s="16">
        <f>O94+N94</f>
        <v>0</v>
      </c>
      <c r="Q94" s="16"/>
      <c r="R94" s="16"/>
      <c r="S94" s="19"/>
    </row>
    <row r="95" spans="1:19" s="18" customFormat="1" ht="14.25">
      <c r="A95" s="15"/>
      <c r="B95" s="33"/>
      <c r="C95" s="5"/>
      <c r="D95" s="5"/>
      <c r="E95" s="5"/>
      <c r="F95" s="5"/>
      <c r="G95" s="16">
        <f>F95+E95</f>
        <v>0</v>
      </c>
      <c r="H95" s="16"/>
      <c r="I95" s="16"/>
      <c r="J95" s="19"/>
      <c r="M95" s="5"/>
      <c r="N95" s="5"/>
      <c r="O95" s="5"/>
      <c r="P95" s="16">
        <f>O95+N95</f>
        <v>0</v>
      </c>
      <c r="Q95" s="16"/>
      <c r="R95" s="16"/>
      <c r="S95" s="19"/>
    </row>
    <row r="96" spans="1:19" s="18" customFormat="1" ht="99.75">
      <c r="A96" s="15"/>
      <c r="B96" s="23" t="s">
        <v>206</v>
      </c>
      <c r="C96" s="5"/>
      <c r="D96" s="5"/>
      <c r="E96" s="5"/>
      <c r="F96" s="5"/>
      <c r="G96" s="16">
        <f>F96+E96</f>
        <v>0</v>
      </c>
      <c r="H96" s="16"/>
      <c r="I96" s="16"/>
      <c r="J96" s="19"/>
      <c r="M96" s="5"/>
      <c r="N96" s="5"/>
      <c r="O96" s="5"/>
      <c r="P96" s="16">
        <f>O96+N96</f>
        <v>0</v>
      </c>
      <c r="Q96" s="16"/>
      <c r="R96" s="16"/>
      <c r="S96" s="19"/>
    </row>
    <row r="97" spans="1:19" s="18" customFormat="1" ht="14.25">
      <c r="A97" s="15" t="s">
        <v>4</v>
      </c>
      <c r="B97" s="16" t="s">
        <v>196</v>
      </c>
      <c r="C97" s="5" t="s">
        <v>47</v>
      </c>
      <c r="D97" s="5">
        <v>0</v>
      </c>
      <c r="E97" s="5">
        <v>5750</v>
      </c>
      <c r="F97" s="5">
        <v>1725</v>
      </c>
      <c r="G97" s="16">
        <f>F97+E97</f>
        <v>7475</v>
      </c>
      <c r="H97" s="16"/>
      <c r="I97" s="16"/>
      <c r="J97" s="13">
        <f>D97*G97</f>
        <v>0</v>
      </c>
      <c r="M97" s="5">
        <v>0</v>
      </c>
      <c r="N97" s="5">
        <v>5750</v>
      </c>
      <c r="O97" s="5">
        <v>1725</v>
      </c>
      <c r="P97" s="16">
        <f>O97+N97</f>
        <v>7475</v>
      </c>
      <c r="Q97" s="16"/>
      <c r="R97" s="16"/>
      <c r="S97" s="13">
        <f>M97*P97</f>
        <v>0</v>
      </c>
    </row>
    <row r="98" spans="1:19" s="18" customFormat="1" ht="14.25">
      <c r="A98" s="15" t="s">
        <v>15</v>
      </c>
      <c r="B98" s="16" t="s">
        <v>205</v>
      </c>
      <c r="C98" s="5" t="s">
        <v>47</v>
      </c>
      <c r="D98" s="5" t="s">
        <v>102</v>
      </c>
      <c r="E98" s="5">
        <v>5520</v>
      </c>
      <c r="F98" s="5">
        <v>1495</v>
      </c>
      <c r="G98" s="16">
        <f>F98+E98</f>
        <v>7015</v>
      </c>
      <c r="H98" s="16"/>
      <c r="I98" s="16"/>
      <c r="J98" s="5"/>
      <c r="M98" s="5" t="s">
        <v>102</v>
      </c>
      <c r="N98" s="5">
        <v>5520</v>
      </c>
      <c r="O98" s="5">
        <v>1495</v>
      </c>
      <c r="P98" s="16">
        <f>O98+N98</f>
        <v>7015</v>
      </c>
      <c r="Q98" s="16"/>
      <c r="R98" s="16"/>
      <c r="S98" s="5"/>
    </row>
    <row r="99" spans="1:19" s="18" customFormat="1" ht="14.25">
      <c r="A99" s="15"/>
      <c r="B99" s="16"/>
      <c r="C99" s="5"/>
      <c r="D99" s="5"/>
      <c r="E99" s="5"/>
      <c r="F99" s="5"/>
      <c r="G99" s="16">
        <f>F99+E99</f>
        <v>0</v>
      </c>
      <c r="H99" s="16"/>
      <c r="I99" s="16"/>
      <c r="J99" s="19"/>
      <c r="M99" s="5"/>
      <c r="N99" s="5"/>
      <c r="O99" s="5"/>
      <c r="P99" s="16">
        <f>O99+N99</f>
        <v>0</v>
      </c>
      <c r="Q99" s="16"/>
      <c r="R99" s="16"/>
      <c r="S99" s="19"/>
    </row>
    <row r="100" spans="1:19" s="18" customFormat="1" ht="14.25">
      <c r="A100" s="15">
        <v>2.4</v>
      </c>
      <c r="B100" s="33" t="s">
        <v>204</v>
      </c>
      <c r="C100" s="32"/>
      <c r="D100" s="32"/>
      <c r="E100" s="32"/>
      <c r="F100" s="32"/>
      <c r="G100" s="16">
        <f>F100+E100</f>
        <v>0</v>
      </c>
      <c r="H100" s="16"/>
      <c r="I100" s="16"/>
      <c r="J100" s="32"/>
      <c r="M100" s="32"/>
      <c r="N100" s="32"/>
      <c r="O100" s="32"/>
      <c r="P100" s="16">
        <f>O100+N100</f>
        <v>0</v>
      </c>
      <c r="Q100" s="16"/>
      <c r="R100" s="16"/>
      <c r="S100" s="32"/>
    </row>
    <row r="101" spans="1:19" s="18" customFormat="1" ht="14.25">
      <c r="A101" s="15"/>
      <c r="B101" s="23" t="s">
        <v>178</v>
      </c>
      <c r="C101" s="5"/>
      <c r="D101" s="5"/>
      <c r="E101" s="5"/>
      <c r="F101" s="5"/>
      <c r="G101" s="16">
        <f>F101+E101</f>
        <v>0</v>
      </c>
      <c r="H101" s="16"/>
      <c r="I101" s="16"/>
      <c r="J101" s="32"/>
      <c r="M101" s="5"/>
      <c r="N101" s="5"/>
      <c r="O101" s="5"/>
      <c r="P101" s="16">
        <f>O101+N101</f>
        <v>0</v>
      </c>
      <c r="Q101" s="16"/>
      <c r="R101" s="16"/>
      <c r="S101" s="32"/>
    </row>
    <row r="102" spans="1:19" s="18" customFormat="1" ht="14.25">
      <c r="A102" s="15"/>
      <c r="B102" s="23" t="s">
        <v>203</v>
      </c>
      <c r="C102" s="5"/>
      <c r="D102" s="5"/>
      <c r="E102" s="5"/>
      <c r="F102" s="5"/>
      <c r="G102" s="16">
        <f>F102+E102</f>
        <v>0</v>
      </c>
      <c r="H102" s="16"/>
      <c r="I102" s="16"/>
      <c r="J102" s="32"/>
      <c r="M102" s="5"/>
      <c r="N102" s="5"/>
      <c r="O102" s="5"/>
      <c r="P102" s="16">
        <f>O102+N102</f>
        <v>0</v>
      </c>
      <c r="Q102" s="16"/>
      <c r="R102" s="16"/>
      <c r="S102" s="32"/>
    </row>
    <row r="103" spans="1:19" s="18" customFormat="1" ht="14.25">
      <c r="A103" s="15"/>
      <c r="B103" s="23" t="s">
        <v>202</v>
      </c>
      <c r="C103" s="5"/>
      <c r="D103" s="5"/>
      <c r="E103" s="5"/>
      <c r="F103" s="5"/>
      <c r="G103" s="16">
        <f>F103+E103</f>
        <v>0</v>
      </c>
      <c r="H103" s="16"/>
      <c r="I103" s="16"/>
      <c r="J103" s="32"/>
      <c r="M103" s="5"/>
      <c r="N103" s="5"/>
      <c r="O103" s="5"/>
      <c r="P103" s="16">
        <f>O103+N103</f>
        <v>0</v>
      </c>
      <c r="Q103" s="16"/>
      <c r="R103" s="16"/>
      <c r="S103" s="32"/>
    </row>
    <row r="104" spans="1:19" s="18" customFormat="1" ht="28.5">
      <c r="A104" s="15"/>
      <c r="B104" s="23" t="s">
        <v>201</v>
      </c>
      <c r="C104" s="5"/>
      <c r="D104" s="5"/>
      <c r="E104" s="5"/>
      <c r="F104" s="5"/>
      <c r="G104" s="16">
        <f>F104+E104</f>
        <v>0</v>
      </c>
      <c r="H104" s="16"/>
      <c r="I104" s="16"/>
      <c r="J104" s="32"/>
      <c r="M104" s="5"/>
      <c r="N104" s="5"/>
      <c r="O104" s="5"/>
      <c r="P104" s="16">
        <f>O104+N104</f>
        <v>0</v>
      </c>
      <c r="Q104" s="16"/>
      <c r="R104" s="16"/>
      <c r="S104" s="32"/>
    </row>
    <row r="105" spans="1:19" s="18" customFormat="1" ht="14.25">
      <c r="A105" s="15" t="s">
        <v>4</v>
      </c>
      <c r="B105" s="16" t="s">
        <v>200</v>
      </c>
      <c r="C105" s="5" t="s">
        <v>47</v>
      </c>
      <c r="D105" s="5" t="s">
        <v>102</v>
      </c>
      <c r="E105" s="5">
        <v>3910</v>
      </c>
      <c r="F105" s="5">
        <v>920</v>
      </c>
      <c r="G105" s="16">
        <f>F105+E105</f>
        <v>4830</v>
      </c>
      <c r="H105" s="16"/>
      <c r="I105" s="16"/>
      <c r="J105" s="12" t="s">
        <v>101</v>
      </c>
      <c r="M105" s="5" t="s">
        <v>102</v>
      </c>
      <c r="N105" s="5">
        <v>3910</v>
      </c>
      <c r="O105" s="5">
        <v>920</v>
      </c>
      <c r="P105" s="16">
        <f>O105+N105</f>
        <v>4830</v>
      </c>
      <c r="Q105" s="16"/>
      <c r="R105" s="16"/>
      <c r="S105" s="12" t="s">
        <v>101</v>
      </c>
    </row>
    <row r="106" spans="1:19" s="18" customFormat="1" ht="14.25">
      <c r="A106" s="15" t="s">
        <v>15</v>
      </c>
      <c r="B106" s="16" t="s">
        <v>199</v>
      </c>
      <c r="C106" s="5" t="s">
        <v>47</v>
      </c>
      <c r="D106" s="5" t="s">
        <v>102</v>
      </c>
      <c r="E106" s="5">
        <v>3450</v>
      </c>
      <c r="F106" s="5">
        <v>920</v>
      </c>
      <c r="G106" s="16">
        <f>F106+E106</f>
        <v>4370</v>
      </c>
      <c r="H106" s="16"/>
      <c r="I106" s="16"/>
      <c r="J106" s="12" t="s">
        <v>101</v>
      </c>
      <c r="M106" s="5" t="s">
        <v>102</v>
      </c>
      <c r="N106" s="5">
        <v>3450</v>
      </c>
      <c r="O106" s="5">
        <v>920</v>
      </c>
      <c r="P106" s="16">
        <f>O106+N106</f>
        <v>4370</v>
      </c>
      <c r="Q106" s="16"/>
      <c r="R106" s="16"/>
      <c r="S106" s="12" t="s">
        <v>101</v>
      </c>
    </row>
    <row r="107" spans="1:19" s="18" customFormat="1" ht="14.25">
      <c r="A107" s="15"/>
      <c r="B107" s="16"/>
      <c r="C107" s="5"/>
      <c r="D107" s="5"/>
      <c r="E107" s="5"/>
      <c r="F107" s="5"/>
      <c r="G107" s="16">
        <f>F107+E107</f>
        <v>0</v>
      </c>
      <c r="H107" s="16"/>
      <c r="I107" s="16"/>
      <c r="J107" s="5"/>
      <c r="M107" s="5"/>
      <c r="N107" s="5"/>
      <c r="O107" s="5"/>
      <c r="P107" s="16">
        <f>O107+N107</f>
        <v>0</v>
      </c>
      <c r="Q107" s="16"/>
      <c r="R107" s="16"/>
      <c r="S107" s="5"/>
    </row>
    <row r="108" spans="1:19" s="18" customFormat="1" ht="14.25">
      <c r="A108" s="15">
        <v>2.5</v>
      </c>
      <c r="B108" s="33" t="s">
        <v>198</v>
      </c>
      <c r="C108" s="5"/>
      <c r="D108" s="5"/>
      <c r="E108" s="5"/>
      <c r="F108" s="5"/>
      <c r="G108" s="16">
        <f>F108+E108</f>
        <v>0</v>
      </c>
      <c r="H108" s="16"/>
      <c r="I108" s="16"/>
      <c r="J108" s="32"/>
      <c r="M108" s="5"/>
      <c r="N108" s="5"/>
      <c r="O108" s="5"/>
      <c r="P108" s="16">
        <f>O108+N108</f>
        <v>0</v>
      </c>
      <c r="Q108" s="16"/>
      <c r="R108" s="16"/>
      <c r="S108" s="32"/>
    </row>
    <row r="109" spans="1:19" s="18" customFormat="1" ht="71.25">
      <c r="A109" s="15"/>
      <c r="B109" s="23" t="s">
        <v>197</v>
      </c>
      <c r="C109" s="5"/>
      <c r="D109" s="5"/>
      <c r="E109" s="5"/>
      <c r="F109" s="5"/>
      <c r="G109" s="16">
        <f>F109+E109</f>
        <v>0</v>
      </c>
      <c r="H109" s="16"/>
      <c r="I109" s="16"/>
      <c r="J109" s="32"/>
      <c r="M109" s="5"/>
      <c r="N109" s="5"/>
      <c r="O109" s="5"/>
      <c r="P109" s="16">
        <f>O109+N109</f>
        <v>0</v>
      </c>
      <c r="Q109" s="16"/>
      <c r="R109" s="16"/>
      <c r="S109" s="32"/>
    </row>
    <row r="110" spans="1:19" s="18" customFormat="1" ht="14.25">
      <c r="A110" s="15" t="s">
        <v>4</v>
      </c>
      <c r="B110" s="16" t="s">
        <v>196</v>
      </c>
      <c r="C110" s="5" t="s">
        <v>47</v>
      </c>
      <c r="D110" s="5" t="s">
        <v>102</v>
      </c>
      <c r="E110" s="5">
        <v>39675</v>
      </c>
      <c r="F110" s="5">
        <v>1725</v>
      </c>
      <c r="G110" s="16">
        <f>F110+E110</f>
        <v>41400</v>
      </c>
      <c r="H110" s="16"/>
      <c r="I110" s="16"/>
      <c r="J110" s="12" t="s">
        <v>101</v>
      </c>
      <c r="M110" s="5" t="s">
        <v>102</v>
      </c>
      <c r="N110" s="5">
        <v>39675</v>
      </c>
      <c r="O110" s="5">
        <v>1725</v>
      </c>
      <c r="P110" s="16">
        <f>O110+N110</f>
        <v>41400</v>
      </c>
      <c r="Q110" s="16"/>
      <c r="R110" s="16"/>
      <c r="S110" s="12" t="s">
        <v>101</v>
      </c>
    </row>
    <row r="111" spans="1:19" s="18" customFormat="1" ht="14.25">
      <c r="A111" s="15" t="s">
        <v>15</v>
      </c>
      <c r="B111" s="16" t="s">
        <v>195</v>
      </c>
      <c r="C111" s="5" t="s">
        <v>47</v>
      </c>
      <c r="D111" s="5" t="s">
        <v>102</v>
      </c>
      <c r="E111" s="5">
        <v>34155</v>
      </c>
      <c r="F111" s="5">
        <v>1495</v>
      </c>
      <c r="G111" s="16">
        <f>F111+E111</f>
        <v>35650</v>
      </c>
      <c r="H111" s="16"/>
      <c r="I111" s="16"/>
      <c r="J111" s="12" t="s">
        <v>101</v>
      </c>
      <c r="M111" s="5" t="s">
        <v>102</v>
      </c>
      <c r="N111" s="5">
        <v>34155</v>
      </c>
      <c r="O111" s="5">
        <v>1495</v>
      </c>
      <c r="P111" s="16">
        <f>O111+N111</f>
        <v>35650</v>
      </c>
      <c r="Q111" s="16"/>
      <c r="R111" s="16"/>
      <c r="S111" s="12" t="s">
        <v>101</v>
      </c>
    </row>
    <row r="112" spans="1:19" s="18" customFormat="1" ht="14.25">
      <c r="A112" s="15"/>
      <c r="B112" s="16"/>
      <c r="C112" s="5"/>
      <c r="D112" s="5"/>
      <c r="E112" s="5"/>
      <c r="F112" s="5"/>
      <c r="G112" s="16">
        <f>F112+E112</f>
        <v>0</v>
      </c>
      <c r="H112" s="16"/>
      <c r="I112" s="16"/>
      <c r="J112" s="19"/>
      <c r="M112" s="5"/>
      <c r="N112" s="5"/>
      <c r="O112" s="5"/>
      <c r="P112" s="16">
        <f>O112+N112</f>
        <v>0</v>
      </c>
      <c r="Q112" s="16"/>
      <c r="R112" s="16"/>
      <c r="S112" s="19"/>
    </row>
    <row r="113" spans="1:19" s="18" customFormat="1" ht="14.25">
      <c r="A113" s="15">
        <v>2.6</v>
      </c>
      <c r="B113" s="33" t="s">
        <v>194</v>
      </c>
      <c r="C113" s="32"/>
      <c r="D113" s="5"/>
      <c r="E113" s="5"/>
      <c r="F113" s="5"/>
      <c r="G113" s="16">
        <f>F113+E113</f>
        <v>0</v>
      </c>
      <c r="H113" s="16"/>
      <c r="I113" s="16"/>
      <c r="J113" s="19"/>
      <c r="M113" s="5"/>
      <c r="N113" s="5"/>
      <c r="O113" s="5"/>
      <c r="P113" s="16">
        <f>O113+N113</f>
        <v>0</v>
      </c>
      <c r="Q113" s="16"/>
      <c r="R113" s="16"/>
      <c r="S113" s="19"/>
    </row>
    <row r="114" spans="1:19" s="18" customFormat="1" ht="14.25">
      <c r="A114" s="15"/>
      <c r="B114" s="23" t="s">
        <v>193</v>
      </c>
      <c r="C114" s="5"/>
      <c r="D114" s="5"/>
      <c r="E114" s="5"/>
      <c r="F114" s="5"/>
      <c r="G114" s="16">
        <f>F114+E114</f>
        <v>0</v>
      </c>
      <c r="H114" s="16"/>
      <c r="I114" s="16"/>
      <c r="J114" s="5"/>
      <c r="M114" s="5"/>
      <c r="N114" s="5"/>
      <c r="O114" s="5"/>
      <c r="P114" s="16">
        <f>O114+N114</f>
        <v>0</v>
      </c>
      <c r="Q114" s="16"/>
      <c r="R114" s="16"/>
      <c r="S114" s="5"/>
    </row>
    <row r="115" spans="1:19" s="18" customFormat="1" ht="14.25">
      <c r="A115" s="15"/>
      <c r="B115" s="16" t="s">
        <v>192</v>
      </c>
      <c r="C115" s="5"/>
      <c r="D115" s="5"/>
      <c r="E115" s="5"/>
      <c r="F115" s="5"/>
      <c r="G115" s="16">
        <f>F115+E115</f>
        <v>0</v>
      </c>
      <c r="H115" s="16"/>
      <c r="I115" s="16"/>
      <c r="J115" s="5"/>
      <c r="M115" s="5"/>
      <c r="N115" s="5"/>
      <c r="O115" s="5"/>
      <c r="P115" s="16">
        <f>O115+N115</f>
        <v>0</v>
      </c>
      <c r="Q115" s="16"/>
      <c r="R115" s="16"/>
      <c r="S115" s="5"/>
    </row>
    <row r="116" spans="1:19" s="18" customFormat="1" ht="14.25">
      <c r="A116" s="15"/>
      <c r="B116" s="16" t="s">
        <v>191</v>
      </c>
      <c r="C116" s="5"/>
      <c r="D116" s="5"/>
      <c r="E116" s="5"/>
      <c r="F116" s="5"/>
      <c r="G116" s="16">
        <f>F116+E116</f>
        <v>0</v>
      </c>
      <c r="H116" s="16"/>
      <c r="I116" s="16"/>
      <c r="J116" s="5"/>
      <c r="M116" s="5"/>
      <c r="N116" s="5"/>
      <c r="O116" s="5"/>
      <c r="P116" s="16">
        <f>O116+N116</f>
        <v>0</v>
      </c>
      <c r="Q116" s="16"/>
      <c r="R116" s="16"/>
      <c r="S116" s="5"/>
    </row>
    <row r="117" spans="1:19" s="18" customFormat="1" ht="14.25">
      <c r="A117" s="15"/>
      <c r="B117" s="16" t="s">
        <v>190</v>
      </c>
      <c r="C117" s="5"/>
      <c r="D117" s="5"/>
      <c r="E117" s="5"/>
      <c r="F117" s="5"/>
      <c r="G117" s="16">
        <f>F117+E117</f>
        <v>0</v>
      </c>
      <c r="H117" s="16"/>
      <c r="I117" s="16"/>
      <c r="J117" s="5"/>
      <c r="M117" s="5"/>
      <c r="N117" s="5"/>
      <c r="O117" s="5"/>
      <c r="P117" s="16">
        <f>O117+N117</f>
        <v>0</v>
      </c>
      <c r="Q117" s="16"/>
      <c r="R117" s="16"/>
      <c r="S117" s="5"/>
    </row>
    <row r="118" spans="1:19" s="18" customFormat="1" ht="14.25">
      <c r="A118" s="15"/>
      <c r="B118" s="16" t="s">
        <v>189</v>
      </c>
      <c r="C118" s="5"/>
      <c r="D118" s="5"/>
      <c r="E118" s="5"/>
      <c r="F118" s="5"/>
      <c r="G118" s="16">
        <f>F118+E118</f>
        <v>0</v>
      </c>
      <c r="H118" s="16"/>
      <c r="I118" s="16"/>
      <c r="J118" s="5"/>
      <c r="M118" s="5"/>
      <c r="N118" s="5"/>
      <c r="O118" s="5"/>
      <c r="P118" s="16">
        <f>O118+N118</f>
        <v>0</v>
      </c>
      <c r="Q118" s="16"/>
      <c r="R118" s="16"/>
      <c r="S118" s="5"/>
    </row>
    <row r="119" spans="1:19" s="18" customFormat="1" ht="14.25">
      <c r="A119" s="15"/>
      <c r="B119" s="16" t="s">
        <v>188</v>
      </c>
      <c r="C119" s="5"/>
      <c r="D119" s="5"/>
      <c r="E119" s="5"/>
      <c r="F119" s="5"/>
      <c r="G119" s="16">
        <f>F119+E119</f>
        <v>0</v>
      </c>
      <c r="H119" s="16"/>
      <c r="I119" s="16"/>
      <c r="J119" s="5"/>
      <c r="M119" s="5"/>
      <c r="N119" s="5"/>
      <c r="O119" s="5"/>
      <c r="P119" s="16">
        <f>O119+N119</f>
        <v>0</v>
      </c>
      <c r="Q119" s="16"/>
      <c r="R119" s="16"/>
      <c r="S119" s="5"/>
    </row>
    <row r="120" spans="1:19" s="18" customFormat="1" ht="14.25">
      <c r="A120" s="15"/>
      <c r="B120" s="16" t="s">
        <v>187</v>
      </c>
      <c r="C120" s="5"/>
      <c r="D120" s="5"/>
      <c r="E120" s="5"/>
      <c r="F120" s="5"/>
      <c r="G120" s="16">
        <f>F120+E120</f>
        <v>0</v>
      </c>
      <c r="H120" s="16"/>
      <c r="I120" s="16"/>
      <c r="J120" s="5"/>
      <c r="M120" s="5"/>
      <c r="N120" s="5"/>
      <c r="O120" s="5"/>
      <c r="P120" s="16">
        <f>O120+N120</f>
        <v>0</v>
      </c>
      <c r="Q120" s="16"/>
      <c r="R120" s="16"/>
      <c r="S120" s="5"/>
    </row>
    <row r="121" spans="1:19" s="18" customFormat="1" ht="14.25">
      <c r="A121" s="15" t="s">
        <v>4</v>
      </c>
      <c r="B121" s="16" t="s">
        <v>170</v>
      </c>
      <c r="C121" s="5" t="s">
        <v>47</v>
      </c>
      <c r="D121" s="5" t="s">
        <v>102</v>
      </c>
      <c r="E121" s="5">
        <v>48875</v>
      </c>
      <c r="F121" s="5">
        <v>2875</v>
      </c>
      <c r="G121" s="16">
        <f>F121+E121</f>
        <v>51750</v>
      </c>
      <c r="H121" s="16"/>
      <c r="I121" s="16"/>
      <c r="J121" s="12" t="s">
        <v>101</v>
      </c>
      <c r="M121" s="5" t="s">
        <v>102</v>
      </c>
      <c r="N121" s="5">
        <v>48875</v>
      </c>
      <c r="O121" s="5">
        <v>2875</v>
      </c>
      <c r="P121" s="16">
        <f>O121+N121</f>
        <v>51750</v>
      </c>
      <c r="Q121" s="16"/>
      <c r="R121" s="16"/>
      <c r="S121" s="12" t="s">
        <v>101</v>
      </c>
    </row>
    <row r="122" spans="1:19" s="18" customFormat="1" ht="14.25">
      <c r="A122" s="15" t="s">
        <v>15</v>
      </c>
      <c r="B122" s="16" t="s">
        <v>169</v>
      </c>
      <c r="C122" s="5" t="s">
        <v>47</v>
      </c>
      <c r="D122" s="5" t="s">
        <v>102</v>
      </c>
      <c r="E122" s="5">
        <v>37950</v>
      </c>
      <c r="F122" s="5">
        <v>2300</v>
      </c>
      <c r="G122" s="16">
        <f>F122+E122</f>
        <v>40250</v>
      </c>
      <c r="H122" s="16"/>
      <c r="I122" s="16"/>
      <c r="J122" s="12" t="s">
        <v>101</v>
      </c>
      <c r="M122" s="5" t="s">
        <v>102</v>
      </c>
      <c r="N122" s="5">
        <v>37950</v>
      </c>
      <c r="O122" s="5">
        <v>2300</v>
      </c>
      <c r="P122" s="16">
        <f>O122+N122</f>
        <v>40250</v>
      </c>
      <c r="Q122" s="16"/>
      <c r="R122" s="16"/>
      <c r="S122" s="12" t="s">
        <v>101</v>
      </c>
    </row>
    <row r="123" spans="1:19" s="18" customFormat="1" ht="14.25">
      <c r="A123" s="15"/>
      <c r="B123" s="16"/>
      <c r="C123" s="5"/>
      <c r="D123" s="5"/>
      <c r="E123" s="5"/>
      <c r="F123" s="5"/>
      <c r="G123" s="16">
        <f>F123+E123</f>
        <v>0</v>
      </c>
      <c r="H123" s="16"/>
      <c r="I123" s="16"/>
      <c r="J123" s="5"/>
      <c r="M123" s="5"/>
      <c r="N123" s="5"/>
      <c r="O123" s="5"/>
      <c r="P123" s="16">
        <f>O123+N123</f>
        <v>0</v>
      </c>
      <c r="Q123" s="16"/>
      <c r="R123" s="16"/>
      <c r="S123" s="5"/>
    </row>
    <row r="124" spans="1:19" s="18" customFormat="1" ht="14.25">
      <c r="A124" s="15">
        <v>2.7</v>
      </c>
      <c r="B124" s="33" t="s">
        <v>186</v>
      </c>
      <c r="C124" s="32"/>
      <c r="D124" s="32"/>
      <c r="E124" s="32"/>
      <c r="F124" s="32"/>
      <c r="G124" s="16">
        <f>F124+E124</f>
        <v>0</v>
      </c>
      <c r="H124" s="16"/>
      <c r="I124" s="16"/>
      <c r="J124" s="32"/>
      <c r="M124" s="32"/>
      <c r="N124" s="32"/>
      <c r="O124" s="32"/>
      <c r="P124" s="16">
        <f>O124+N124</f>
        <v>0</v>
      </c>
      <c r="Q124" s="16"/>
      <c r="R124" s="16"/>
      <c r="S124" s="32"/>
    </row>
    <row r="125" spans="1:19" s="18" customFormat="1" ht="14.25">
      <c r="A125" s="15"/>
      <c r="B125" s="23" t="s">
        <v>178</v>
      </c>
      <c r="C125" s="32"/>
      <c r="D125" s="32"/>
      <c r="E125" s="32"/>
      <c r="F125" s="32"/>
      <c r="G125" s="16">
        <f>F125+E125</f>
        <v>0</v>
      </c>
      <c r="H125" s="16"/>
      <c r="I125" s="16"/>
      <c r="J125" s="32"/>
      <c r="M125" s="32"/>
      <c r="N125" s="32"/>
      <c r="O125" s="32"/>
      <c r="P125" s="16">
        <f>O125+N125</f>
        <v>0</v>
      </c>
      <c r="Q125" s="16"/>
      <c r="R125" s="16"/>
      <c r="S125" s="32"/>
    </row>
    <row r="126" spans="1:19" s="18" customFormat="1" ht="14.25">
      <c r="A126" s="15"/>
      <c r="B126" s="23" t="s">
        <v>185</v>
      </c>
      <c r="C126" s="5" t="s">
        <v>47</v>
      </c>
      <c r="D126" s="5">
        <v>0</v>
      </c>
      <c r="E126" s="5">
        <v>3220</v>
      </c>
      <c r="F126" s="5">
        <v>1150</v>
      </c>
      <c r="G126" s="16">
        <f>F126+E126</f>
        <v>4370</v>
      </c>
      <c r="H126" s="16"/>
      <c r="I126" s="16"/>
      <c r="J126" s="13">
        <f>D126*G126</f>
        <v>0</v>
      </c>
      <c r="M126" s="5">
        <v>0</v>
      </c>
      <c r="N126" s="5">
        <v>3220</v>
      </c>
      <c r="O126" s="5">
        <v>1150</v>
      </c>
      <c r="P126" s="16">
        <f>O126+N126</f>
        <v>4370</v>
      </c>
      <c r="Q126" s="16"/>
      <c r="R126" s="16"/>
      <c r="S126" s="13">
        <f>M126*P126</f>
        <v>0</v>
      </c>
    </row>
    <row r="127" spans="1:19" s="18" customFormat="1" ht="14.25">
      <c r="A127" s="15"/>
      <c r="B127" s="23"/>
      <c r="C127" s="32"/>
      <c r="D127" s="32"/>
      <c r="E127" s="32"/>
      <c r="F127" s="32"/>
      <c r="G127" s="16">
        <f>F127+E127</f>
        <v>0</v>
      </c>
      <c r="H127" s="16"/>
      <c r="I127" s="16"/>
      <c r="J127" s="32"/>
      <c r="M127" s="32"/>
      <c r="N127" s="32"/>
      <c r="O127" s="32"/>
      <c r="P127" s="16">
        <f>O127+N127</f>
        <v>0</v>
      </c>
      <c r="Q127" s="16"/>
      <c r="R127" s="16"/>
      <c r="S127" s="32"/>
    </row>
    <row r="128" spans="1:19" s="18" customFormat="1" ht="14.25">
      <c r="A128" s="52" t="s">
        <v>184</v>
      </c>
      <c r="B128" s="33" t="s">
        <v>183</v>
      </c>
      <c r="C128" s="5"/>
      <c r="D128" s="5"/>
      <c r="E128" s="5"/>
      <c r="F128" s="5"/>
      <c r="G128" s="16">
        <f>F128+E128</f>
        <v>0</v>
      </c>
      <c r="H128" s="16"/>
      <c r="I128" s="16"/>
      <c r="J128" s="5"/>
      <c r="M128" s="5"/>
      <c r="N128" s="5"/>
      <c r="O128" s="5"/>
      <c r="P128" s="16">
        <f>O128+N128</f>
        <v>0</v>
      </c>
      <c r="Q128" s="16"/>
      <c r="R128" s="16"/>
      <c r="S128" s="5"/>
    </row>
    <row r="129" spans="1:19" s="18" customFormat="1" ht="14.25">
      <c r="A129" s="15"/>
      <c r="B129" s="23" t="s">
        <v>178</v>
      </c>
      <c r="C129" s="5"/>
      <c r="D129" s="5"/>
      <c r="E129" s="5"/>
      <c r="F129" s="5"/>
      <c r="G129" s="16">
        <f>F129+E129</f>
        <v>0</v>
      </c>
      <c r="H129" s="16"/>
      <c r="I129" s="16"/>
      <c r="J129" s="5"/>
      <c r="M129" s="5"/>
      <c r="N129" s="5"/>
      <c r="O129" s="5"/>
      <c r="P129" s="16">
        <f>O129+N129</f>
        <v>0</v>
      </c>
      <c r="Q129" s="16"/>
      <c r="R129" s="16"/>
      <c r="S129" s="5"/>
    </row>
    <row r="130" spans="1:19" s="18" customFormat="1" ht="14.25">
      <c r="A130" s="15"/>
      <c r="B130" s="16" t="s">
        <v>182</v>
      </c>
      <c r="C130" s="5"/>
      <c r="D130" s="5"/>
      <c r="E130" s="5"/>
      <c r="F130" s="5"/>
      <c r="G130" s="16">
        <f>F130+E130</f>
        <v>0</v>
      </c>
      <c r="H130" s="16"/>
      <c r="I130" s="16"/>
      <c r="J130" s="5"/>
      <c r="M130" s="5"/>
      <c r="N130" s="5"/>
      <c r="O130" s="5"/>
      <c r="P130" s="16">
        <f>O130+N130</f>
        <v>0</v>
      </c>
      <c r="Q130" s="16"/>
      <c r="R130" s="16"/>
      <c r="S130" s="5"/>
    </row>
    <row r="131" spans="1:19" s="18" customFormat="1" ht="14.25">
      <c r="A131" s="15"/>
      <c r="B131" s="16" t="s">
        <v>181</v>
      </c>
      <c r="C131" s="5"/>
      <c r="D131" s="5"/>
      <c r="E131" s="5"/>
      <c r="F131" s="5"/>
      <c r="G131" s="16">
        <f>F131+E131</f>
        <v>0</v>
      </c>
      <c r="H131" s="16"/>
      <c r="I131" s="16"/>
      <c r="J131" s="5"/>
      <c r="M131" s="5"/>
      <c r="N131" s="5"/>
      <c r="O131" s="5"/>
      <c r="P131" s="16">
        <f>O131+N131</f>
        <v>0</v>
      </c>
      <c r="Q131" s="16"/>
      <c r="R131" s="16"/>
      <c r="S131" s="5"/>
    </row>
    <row r="132" spans="1:19" s="18" customFormat="1" ht="14.25">
      <c r="A132" s="15"/>
      <c r="B132" s="16" t="s">
        <v>180</v>
      </c>
      <c r="C132" s="5"/>
      <c r="D132" s="5"/>
      <c r="E132" s="5"/>
      <c r="F132" s="5"/>
      <c r="G132" s="16">
        <f>F132+E132</f>
        <v>0</v>
      </c>
      <c r="H132" s="16"/>
      <c r="I132" s="16"/>
      <c r="J132" s="5"/>
      <c r="M132" s="5"/>
      <c r="N132" s="5"/>
      <c r="O132" s="5"/>
      <c r="P132" s="16">
        <f>O132+N132</f>
        <v>0</v>
      </c>
      <c r="Q132" s="16"/>
      <c r="R132" s="16"/>
      <c r="S132" s="5"/>
    </row>
    <row r="133" spans="1:19" s="18" customFormat="1" ht="14.25">
      <c r="A133" s="15" t="s">
        <v>4</v>
      </c>
      <c r="B133" s="16" t="s">
        <v>170</v>
      </c>
      <c r="C133" s="5" t="s">
        <v>47</v>
      </c>
      <c r="D133" s="5">
        <v>0</v>
      </c>
      <c r="E133" s="5">
        <v>7475</v>
      </c>
      <c r="F133" s="5">
        <v>1150</v>
      </c>
      <c r="G133" s="16">
        <f>F133+E133</f>
        <v>8625</v>
      </c>
      <c r="H133" s="16"/>
      <c r="I133" s="16"/>
      <c r="J133" s="13">
        <f>D133*G133</f>
        <v>0</v>
      </c>
      <c r="M133" s="5">
        <v>0</v>
      </c>
      <c r="N133" s="5">
        <v>7475</v>
      </c>
      <c r="O133" s="5">
        <v>1150</v>
      </c>
      <c r="P133" s="16">
        <f>O133+N133</f>
        <v>8625</v>
      </c>
      <c r="Q133" s="16"/>
      <c r="R133" s="16"/>
      <c r="S133" s="13">
        <f>M133*P133</f>
        <v>0</v>
      </c>
    </row>
    <row r="134" spans="1:19" s="18" customFormat="1" ht="14.25">
      <c r="A134" s="15" t="s">
        <v>15</v>
      </c>
      <c r="B134" s="16" t="s">
        <v>169</v>
      </c>
      <c r="C134" s="5" t="s">
        <v>47</v>
      </c>
      <c r="D134" s="5" t="s">
        <v>102</v>
      </c>
      <c r="E134" s="5">
        <v>6670</v>
      </c>
      <c r="F134" s="5">
        <v>1035</v>
      </c>
      <c r="G134" s="16">
        <f>F134+E134</f>
        <v>7705</v>
      </c>
      <c r="H134" s="16"/>
      <c r="I134" s="16"/>
      <c r="J134" s="5"/>
      <c r="M134" s="5" t="s">
        <v>102</v>
      </c>
      <c r="N134" s="5">
        <v>6670</v>
      </c>
      <c r="O134" s="5">
        <v>1035</v>
      </c>
      <c r="P134" s="16">
        <f>O134+N134</f>
        <v>7705</v>
      </c>
      <c r="Q134" s="16"/>
      <c r="R134" s="16"/>
      <c r="S134" s="5"/>
    </row>
    <row r="135" spans="1:19" s="18" customFormat="1" ht="14.25">
      <c r="A135" s="15"/>
      <c r="B135" s="16"/>
      <c r="C135" s="5"/>
      <c r="D135" s="5"/>
      <c r="E135" s="5"/>
      <c r="F135" s="5"/>
      <c r="G135" s="16">
        <f>F135+E135</f>
        <v>0</v>
      </c>
      <c r="H135" s="16"/>
      <c r="I135" s="16"/>
      <c r="J135" s="5"/>
      <c r="M135" s="5"/>
      <c r="N135" s="5"/>
      <c r="O135" s="5"/>
      <c r="P135" s="16">
        <f>O135+N135</f>
        <v>0</v>
      </c>
      <c r="Q135" s="16"/>
      <c r="R135" s="16"/>
      <c r="S135" s="5"/>
    </row>
    <row r="136" spans="1:19" s="18" customFormat="1" ht="14.25">
      <c r="A136" s="15">
        <v>2.9</v>
      </c>
      <c r="B136" s="33" t="s">
        <v>179</v>
      </c>
      <c r="C136" s="5"/>
      <c r="D136" s="5"/>
      <c r="E136" s="5"/>
      <c r="F136" s="5"/>
      <c r="G136" s="16">
        <f>F136+E136</f>
        <v>0</v>
      </c>
      <c r="H136" s="16"/>
      <c r="I136" s="16"/>
      <c r="J136" s="5"/>
      <c r="M136" s="5"/>
      <c r="N136" s="5"/>
      <c r="O136" s="5"/>
      <c r="P136" s="16">
        <f>O136+N136</f>
        <v>0</v>
      </c>
      <c r="Q136" s="16"/>
      <c r="R136" s="16"/>
      <c r="S136" s="5"/>
    </row>
    <row r="137" spans="1:19" s="18" customFormat="1" ht="14.25">
      <c r="A137" s="15"/>
      <c r="B137" s="23" t="s">
        <v>178</v>
      </c>
      <c r="C137" s="32"/>
      <c r="D137" s="32"/>
      <c r="E137" s="32"/>
      <c r="F137" s="32"/>
      <c r="G137" s="16">
        <f>F137+E137</f>
        <v>0</v>
      </c>
      <c r="H137" s="16"/>
      <c r="I137" s="16"/>
      <c r="J137" s="32"/>
      <c r="M137" s="32"/>
      <c r="N137" s="32"/>
      <c r="O137" s="32"/>
      <c r="P137" s="16">
        <f>O137+N137</f>
        <v>0</v>
      </c>
      <c r="Q137" s="16"/>
      <c r="R137" s="16"/>
      <c r="S137" s="32"/>
    </row>
    <row r="138" spans="1:19" s="18" customFormat="1" ht="14.25">
      <c r="A138" s="15"/>
      <c r="B138" s="23" t="s">
        <v>177</v>
      </c>
      <c r="C138" s="5"/>
      <c r="D138" s="5"/>
      <c r="E138" s="5"/>
      <c r="F138" s="5"/>
      <c r="G138" s="16">
        <f>F138+E138</f>
        <v>0</v>
      </c>
      <c r="H138" s="16"/>
      <c r="I138" s="16"/>
      <c r="J138" s="19"/>
      <c r="M138" s="5"/>
      <c r="N138" s="5"/>
      <c r="O138" s="5"/>
      <c r="P138" s="16">
        <f>O138+N138</f>
        <v>0</v>
      </c>
      <c r="Q138" s="16"/>
      <c r="R138" s="16"/>
      <c r="S138" s="19"/>
    </row>
    <row r="139" spans="1:19" s="18" customFormat="1" ht="14.25">
      <c r="A139" s="15"/>
      <c r="B139" s="16" t="s">
        <v>176</v>
      </c>
      <c r="C139" s="5" t="s">
        <v>47</v>
      </c>
      <c r="D139" s="5">
        <v>0</v>
      </c>
      <c r="E139" s="5">
        <v>4600</v>
      </c>
      <c r="F139" s="5">
        <v>1150</v>
      </c>
      <c r="G139" s="16">
        <f>F139+E139</f>
        <v>5750</v>
      </c>
      <c r="H139" s="16"/>
      <c r="I139" s="16"/>
      <c r="J139" s="13">
        <f>D139*G139</f>
        <v>0</v>
      </c>
      <c r="M139" s="5">
        <v>0</v>
      </c>
      <c r="N139" s="5">
        <v>4600</v>
      </c>
      <c r="O139" s="5">
        <v>1150</v>
      </c>
      <c r="P139" s="16">
        <f>O139+N139</f>
        <v>5750</v>
      </c>
      <c r="Q139" s="16"/>
      <c r="R139" s="16"/>
      <c r="S139" s="13">
        <f>M139*P139</f>
        <v>0</v>
      </c>
    </row>
    <row r="140" spans="1:19" s="18" customFormat="1" ht="14.25">
      <c r="A140" s="15"/>
      <c r="B140" s="16"/>
      <c r="C140" s="5"/>
      <c r="D140" s="5"/>
      <c r="E140" s="5"/>
      <c r="F140" s="5"/>
      <c r="G140" s="16">
        <f>F140+E140</f>
        <v>0</v>
      </c>
      <c r="H140" s="16"/>
      <c r="I140" s="16"/>
      <c r="J140" s="5"/>
      <c r="M140" s="5"/>
      <c r="N140" s="5"/>
      <c r="O140" s="5"/>
      <c r="P140" s="16">
        <f>O140+N140</f>
        <v>0</v>
      </c>
      <c r="Q140" s="16"/>
      <c r="R140" s="16"/>
      <c r="S140" s="5"/>
    </row>
    <row r="141" spans="1:19" s="18" customFormat="1" ht="14.25">
      <c r="A141" s="41">
        <v>2.1</v>
      </c>
      <c r="B141" s="33" t="s">
        <v>175</v>
      </c>
      <c r="C141" s="5"/>
      <c r="D141" s="5"/>
      <c r="E141" s="5"/>
      <c r="F141" s="5"/>
      <c r="G141" s="16">
        <f>F141+E141</f>
        <v>0</v>
      </c>
      <c r="H141" s="16"/>
      <c r="I141" s="16"/>
      <c r="J141" s="5"/>
      <c r="M141" s="5"/>
      <c r="N141" s="5"/>
      <c r="O141" s="5"/>
      <c r="P141" s="16">
        <f>O141+N141</f>
        <v>0</v>
      </c>
      <c r="Q141" s="16"/>
      <c r="R141" s="16"/>
      <c r="S141" s="5"/>
    </row>
    <row r="142" spans="1:19" s="18" customFormat="1" ht="14.25">
      <c r="A142" s="15"/>
      <c r="B142" s="16"/>
      <c r="C142" s="5"/>
      <c r="D142" s="5"/>
      <c r="E142" s="5"/>
      <c r="F142" s="5"/>
      <c r="G142" s="16">
        <f>F142+E142</f>
        <v>0</v>
      </c>
      <c r="H142" s="16"/>
      <c r="I142" s="16"/>
      <c r="J142" s="5"/>
      <c r="M142" s="5"/>
      <c r="N142" s="5"/>
      <c r="O142" s="5"/>
      <c r="P142" s="16">
        <f>O142+N142</f>
        <v>0</v>
      </c>
      <c r="Q142" s="16"/>
      <c r="R142" s="16"/>
      <c r="S142" s="5"/>
    </row>
    <row r="143" spans="1:19" s="18" customFormat="1" ht="71.25">
      <c r="A143" s="15"/>
      <c r="B143" s="17" t="s">
        <v>174</v>
      </c>
      <c r="C143" s="5" t="s">
        <v>47</v>
      </c>
      <c r="D143" s="5">
        <v>0</v>
      </c>
      <c r="E143" s="5">
        <v>3680</v>
      </c>
      <c r="F143" s="5">
        <v>1150</v>
      </c>
      <c r="G143" s="24">
        <f>F143+E143</f>
        <v>4830</v>
      </c>
      <c r="H143" s="16"/>
      <c r="I143" s="16"/>
      <c r="J143" s="13">
        <f>D143*G143</f>
        <v>0</v>
      </c>
      <c r="M143" s="5">
        <v>0</v>
      </c>
      <c r="N143" s="5">
        <v>3680</v>
      </c>
      <c r="O143" s="5">
        <v>1150</v>
      </c>
      <c r="P143" s="24">
        <f>O143+N143</f>
        <v>4830</v>
      </c>
      <c r="Q143" s="16"/>
      <c r="R143" s="16"/>
      <c r="S143" s="13">
        <f>M143*P143</f>
        <v>0</v>
      </c>
    </row>
    <row r="144" spans="1:19" s="18" customFormat="1" ht="14.25">
      <c r="A144" s="15"/>
      <c r="B144" s="16"/>
      <c r="C144" s="5"/>
      <c r="D144" s="5"/>
      <c r="E144" s="5"/>
      <c r="F144" s="5"/>
      <c r="G144" s="16">
        <f>F144+E144</f>
        <v>0</v>
      </c>
      <c r="H144" s="16"/>
      <c r="I144" s="16"/>
      <c r="J144" s="19"/>
      <c r="M144" s="5"/>
      <c r="N144" s="5"/>
      <c r="O144" s="5"/>
      <c r="P144" s="16">
        <f>O144+N144</f>
        <v>0</v>
      </c>
      <c r="Q144" s="16"/>
      <c r="R144" s="16"/>
      <c r="S144" s="19"/>
    </row>
    <row r="145" spans="1:19" s="18" customFormat="1" ht="14.25">
      <c r="A145" s="15">
        <v>2.11</v>
      </c>
      <c r="B145" s="33" t="s">
        <v>173</v>
      </c>
      <c r="C145" s="5"/>
      <c r="D145" s="5"/>
      <c r="E145" s="5"/>
      <c r="F145" s="5"/>
      <c r="G145" s="16">
        <f>F145+E145</f>
        <v>0</v>
      </c>
      <c r="H145" s="16"/>
      <c r="I145" s="16"/>
      <c r="J145" s="19"/>
      <c r="M145" s="5"/>
      <c r="N145" s="5"/>
      <c r="O145" s="5"/>
      <c r="P145" s="16">
        <f>O145+N145</f>
        <v>0</v>
      </c>
      <c r="Q145" s="16"/>
      <c r="R145" s="16"/>
      <c r="S145" s="19"/>
    </row>
    <row r="146" spans="1:19" s="18" customFormat="1" ht="142.5">
      <c r="A146" s="15"/>
      <c r="B146" s="17" t="s">
        <v>172</v>
      </c>
      <c r="C146" s="5"/>
      <c r="D146" s="5"/>
      <c r="E146" s="5"/>
      <c r="F146" s="5"/>
      <c r="G146" s="16">
        <f>F146+E146</f>
        <v>0</v>
      </c>
      <c r="H146" s="16"/>
      <c r="I146" s="16"/>
      <c r="J146" s="19"/>
      <c r="M146" s="5"/>
      <c r="N146" s="5"/>
      <c r="O146" s="5"/>
      <c r="P146" s="16">
        <f>O146+N146</f>
        <v>0</v>
      </c>
      <c r="Q146" s="16"/>
      <c r="R146" s="16"/>
      <c r="S146" s="19"/>
    </row>
    <row r="147" spans="1:19" s="18" customFormat="1" ht="14.25">
      <c r="A147" s="15" t="s">
        <v>4</v>
      </c>
      <c r="B147" s="16" t="s">
        <v>170</v>
      </c>
      <c r="C147" s="5" t="s">
        <v>47</v>
      </c>
      <c r="D147" s="5">
        <v>0</v>
      </c>
      <c r="E147" s="5">
        <v>148925</v>
      </c>
      <c r="F147" s="5">
        <v>6325</v>
      </c>
      <c r="G147" s="16">
        <f>F147+E147</f>
        <v>155250</v>
      </c>
      <c r="H147" s="16"/>
      <c r="I147" s="16"/>
      <c r="J147" s="13">
        <f>D147*G147</f>
        <v>0</v>
      </c>
      <c r="M147" s="5">
        <v>0</v>
      </c>
      <c r="N147" s="5">
        <v>148925</v>
      </c>
      <c r="O147" s="5">
        <v>6325</v>
      </c>
      <c r="P147" s="16">
        <f>O147+N147</f>
        <v>155250</v>
      </c>
      <c r="Q147" s="16"/>
      <c r="R147" s="16"/>
      <c r="S147" s="13">
        <f>M147*P147</f>
        <v>0</v>
      </c>
    </row>
    <row r="148" spans="1:19" s="18" customFormat="1" ht="14.25">
      <c r="A148" s="15" t="s">
        <v>15</v>
      </c>
      <c r="B148" s="16" t="s">
        <v>169</v>
      </c>
      <c r="C148" s="5" t="s">
        <v>47</v>
      </c>
      <c r="D148" s="5" t="s">
        <v>102</v>
      </c>
      <c r="E148" s="5">
        <v>138000</v>
      </c>
      <c r="F148" s="5">
        <v>5750</v>
      </c>
      <c r="G148" s="16">
        <f>F148+E148</f>
        <v>143750</v>
      </c>
      <c r="H148" s="16"/>
      <c r="I148" s="16"/>
      <c r="J148" s="5" t="s">
        <v>101</v>
      </c>
      <c r="M148" s="5" t="s">
        <v>102</v>
      </c>
      <c r="N148" s="5">
        <v>138000</v>
      </c>
      <c r="O148" s="5">
        <v>5750</v>
      </c>
      <c r="P148" s="16">
        <f>O148+N148</f>
        <v>143750</v>
      </c>
      <c r="Q148" s="16"/>
      <c r="R148" s="16"/>
      <c r="S148" s="5" t="s">
        <v>101</v>
      </c>
    </row>
    <row r="149" spans="1:19" s="18" customFormat="1" ht="14.25">
      <c r="A149" s="15"/>
      <c r="B149" s="16"/>
      <c r="C149" s="5"/>
      <c r="D149" s="5"/>
      <c r="E149" s="5"/>
      <c r="F149" s="5"/>
      <c r="G149" s="16">
        <f>F149+E149</f>
        <v>0</v>
      </c>
      <c r="H149" s="16"/>
      <c r="I149" s="16"/>
      <c r="J149" s="19"/>
      <c r="M149" s="5"/>
      <c r="N149" s="5"/>
      <c r="O149" s="5"/>
      <c r="P149" s="16">
        <f>O149+N149</f>
        <v>0</v>
      </c>
      <c r="Q149" s="16"/>
      <c r="R149" s="16"/>
      <c r="S149" s="19"/>
    </row>
    <row r="150" spans="1:19" s="47" customFormat="1" ht="156.75">
      <c r="A150" s="51">
        <v>2.12</v>
      </c>
      <c r="B150" s="50" t="s">
        <v>171</v>
      </c>
      <c r="C150" s="49"/>
      <c r="D150" s="48"/>
      <c r="E150" s="48"/>
      <c r="F150" s="48"/>
      <c r="G150" s="16">
        <f>F150+E150</f>
        <v>0</v>
      </c>
      <c r="H150" s="16"/>
      <c r="I150" s="16"/>
      <c r="J150" s="48"/>
      <c r="M150" s="48"/>
      <c r="N150" s="48"/>
      <c r="O150" s="48"/>
      <c r="P150" s="16">
        <f>O150+N150</f>
        <v>0</v>
      </c>
      <c r="Q150" s="16"/>
      <c r="R150" s="16"/>
      <c r="S150" s="48"/>
    </row>
    <row r="151" spans="1:19" s="18" customFormat="1" ht="14.25">
      <c r="A151" s="15" t="s">
        <v>4</v>
      </c>
      <c r="B151" s="16" t="s">
        <v>170</v>
      </c>
      <c r="C151" s="5" t="s">
        <v>47</v>
      </c>
      <c r="D151" s="5" t="s">
        <v>102</v>
      </c>
      <c r="E151" s="5">
        <v>133975</v>
      </c>
      <c r="F151" s="5">
        <v>4025</v>
      </c>
      <c r="G151" s="16">
        <f>F151+E151</f>
        <v>138000</v>
      </c>
      <c r="H151" s="16"/>
      <c r="I151" s="16"/>
      <c r="J151" s="12" t="s">
        <v>101</v>
      </c>
      <c r="M151" s="5" t="s">
        <v>102</v>
      </c>
      <c r="N151" s="5">
        <v>133975</v>
      </c>
      <c r="O151" s="5">
        <v>4025</v>
      </c>
      <c r="P151" s="16">
        <f>O151+N151</f>
        <v>138000</v>
      </c>
      <c r="Q151" s="16"/>
      <c r="R151" s="16"/>
      <c r="S151" s="12" t="s">
        <v>101</v>
      </c>
    </row>
    <row r="152" spans="1:19" s="18" customFormat="1" ht="14.25">
      <c r="A152" s="15" t="s">
        <v>15</v>
      </c>
      <c r="B152" s="16" t="s">
        <v>169</v>
      </c>
      <c r="C152" s="5" t="s">
        <v>47</v>
      </c>
      <c r="D152" s="5">
        <v>0</v>
      </c>
      <c r="E152" s="5">
        <v>105800</v>
      </c>
      <c r="F152" s="5">
        <v>3450</v>
      </c>
      <c r="G152" s="16">
        <f>F152+E152</f>
        <v>109250</v>
      </c>
      <c r="H152" s="16"/>
      <c r="I152" s="16"/>
      <c r="J152" s="13">
        <f>D152*G152</f>
        <v>0</v>
      </c>
      <c r="M152" s="5">
        <v>0</v>
      </c>
      <c r="N152" s="5">
        <v>105800</v>
      </c>
      <c r="O152" s="5">
        <v>3450</v>
      </c>
      <c r="P152" s="16">
        <f>O152+N152</f>
        <v>109250</v>
      </c>
      <c r="Q152" s="16"/>
      <c r="R152" s="16"/>
      <c r="S152" s="13">
        <f>M152*P152</f>
        <v>0</v>
      </c>
    </row>
    <row r="153" spans="1:19" s="18" customFormat="1" ht="14.25">
      <c r="A153" s="15" t="s">
        <v>87</v>
      </c>
      <c r="B153" s="16" t="s">
        <v>168</v>
      </c>
      <c r="C153" s="5" t="s">
        <v>47</v>
      </c>
      <c r="D153" s="5" t="s">
        <v>102</v>
      </c>
      <c r="E153" s="5">
        <v>98900</v>
      </c>
      <c r="F153" s="5">
        <v>3450</v>
      </c>
      <c r="G153" s="16">
        <f>F153+E153</f>
        <v>102350</v>
      </c>
      <c r="H153" s="16"/>
      <c r="I153" s="16"/>
      <c r="J153" s="12" t="s">
        <v>101</v>
      </c>
      <c r="M153" s="5" t="s">
        <v>102</v>
      </c>
      <c r="N153" s="5">
        <v>98900</v>
      </c>
      <c r="O153" s="5">
        <v>3450</v>
      </c>
      <c r="P153" s="16">
        <f>O153+N153</f>
        <v>102350</v>
      </c>
      <c r="Q153" s="16"/>
      <c r="R153" s="16"/>
      <c r="S153" s="12" t="s">
        <v>101</v>
      </c>
    </row>
    <row r="154" spans="1:19" s="47" customFormat="1" ht="14.25">
      <c r="A154" s="51"/>
      <c r="B154" s="50"/>
      <c r="C154" s="49"/>
      <c r="D154" s="48"/>
      <c r="E154" s="48"/>
      <c r="F154" s="48"/>
      <c r="G154" s="16">
        <f>F154+E154</f>
        <v>0</v>
      </c>
      <c r="H154" s="16"/>
      <c r="I154" s="16"/>
      <c r="J154" s="48"/>
      <c r="M154" s="48"/>
      <c r="N154" s="48"/>
      <c r="O154" s="48"/>
      <c r="P154" s="16">
        <f>O154+N154</f>
        <v>0</v>
      </c>
      <c r="Q154" s="16"/>
      <c r="R154" s="16"/>
      <c r="S154" s="48"/>
    </row>
    <row r="155" spans="1:19" s="18" customFormat="1" ht="14.25">
      <c r="A155" s="46">
        <v>2.13</v>
      </c>
      <c r="B155" s="45" t="s">
        <v>167</v>
      </c>
      <c r="C155" s="5"/>
      <c r="D155" s="5"/>
      <c r="E155" s="5"/>
      <c r="F155" s="5"/>
      <c r="G155" s="16">
        <f>F155+E155</f>
        <v>0</v>
      </c>
      <c r="H155" s="16"/>
      <c r="I155" s="16"/>
      <c r="J155" s="32"/>
      <c r="M155" s="5"/>
      <c r="N155" s="5"/>
      <c r="O155" s="5"/>
      <c r="P155" s="16">
        <f>O155+N155</f>
        <v>0</v>
      </c>
      <c r="Q155" s="16"/>
      <c r="R155" s="16"/>
      <c r="S155" s="32"/>
    </row>
    <row r="156" spans="1:19" s="18" customFormat="1" ht="14.25">
      <c r="A156" s="15"/>
      <c r="B156" s="17"/>
      <c r="C156" s="5"/>
      <c r="D156" s="32"/>
      <c r="E156" s="32"/>
      <c r="F156" s="32"/>
      <c r="G156" s="16">
        <f>F156+E156</f>
        <v>0</v>
      </c>
      <c r="H156" s="16"/>
      <c r="I156" s="16"/>
      <c r="J156" s="32"/>
      <c r="M156" s="32"/>
      <c r="N156" s="32"/>
      <c r="O156" s="32"/>
      <c r="P156" s="16">
        <f>O156+N156</f>
        <v>0</v>
      </c>
      <c r="Q156" s="16"/>
      <c r="R156" s="16"/>
      <c r="S156" s="32"/>
    </row>
    <row r="157" spans="1:19" s="18" customFormat="1" ht="14.25">
      <c r="A157" s="15"/>
      <c r="B157" s="44" t="s">
        <v>166</v>
      </c>
      <c r="C157" s="5"/>
      <c r="D157" s="32"/>
      <c r="E157" s="32"/>
      <c r="F157" s="32"/>
      <c r="G157" s="16">
        <f>F157+E157</f>
        <v>0</v>
      </c>
      <c r="H157" s="16"/>
      <c r="I157" s="16"/>
      <c r="J157" s="32"/>
      <c r="M157" s="32"/>
      <c r="N157" s="32"/>
      <c r="O157" s="32"/>
      <c r="P157" s="16">
        <f>O157+N157</f>
        <v>0</v>
      </c>
      <c r="Q157" s="16"/>
      <c r="R157" s="16"/>
      <c r="S157" s="32"/>
    </row>
    <row r="158" spans="1:19" s="18" customFormat="1" ht="14.25">
      <c r="A158" s="15"/>
      <c r="B158" s="43"/>
      <c r="C158" s="5" t="s">
        <v>165</v>
      </c>
      <c r="D158" s="5"/>
      <c r="E158" s="5">
        <v>11500</v>
      </c>
      <c r="F158" s="5">
        <v>46000</v>
      </c>
      <c r="G158" s="16">
        <f>F158+E158</f>
        <v>57500</v>
      </c>
      <c r="H158" s="16"/>
      <c r="I158" s="16"/>
      <c r="J158" s="19"/>
      <c r="M158" s="5"/>
      <c r="N158" s="5">
        <v>11500</v>
      </c>
      <c r="O158" s="5">
        <v>46000</v>
      </c>
      <c r="P158" s="16">
        <f>O158+N158</f>
        <v>57500</v>
      </c>
      <c r="Q158" s="16"/>
      <c r="R158" s="16"/>
      <c r="S158" s="19"/>
    </row>
    <row r="159" spans="1:19" s="18" customFormat="1" ht="14.25">
      <c r="A159" s="35"/>
      <c r="B159" s="14" t="s">
        <v>164</v>
      </c>
      <c r="C159" s="32"/>
      <c r="D159" s="32"/>
      <c r="E159" s="32"/>
      <c r="F159" s="32"/>
      <c r="G159" s="16">
        <f>F159+E159</f>
        <v>0</v>
      </c>
      <c r="H159" s="16"/>
      <c r="I159" s="16"/>
      <c r="J159" s="42"/>
      <c r="M159" s="32"/>
      <c r="N159" s="32"/>
      <c r="O159" s="32"/>
      <c r="P159" s="16">
        <f>O159+N159</f>
        <v>0</v>
      </c>
      <c r="Q159" s="16"/>
      <c r="R159" s="16"/>
      <c r="S159" s="42"/>
    </row>
    <row r="160" spans="1:19" s="18" customFormat="1" ht="14.25">
      <c r="A160" s="35"/>
      <c r="B160" s="14"/>
      <c r="C160" s="32"/>
      <c r="D160" s="32"/>
      <c r="E160" s="32"/>
      <c r="F160" s="32"/>
      <c r="G160" s="16">
        <f>F160+E160</f>
        <v>0</v>
      </c>
      <c r="H160" s="16"/>
      <c r="I160" s="16"/>
      <c r="J160" s="34"/>
      <c r="M160" s="32"/>
      <c r="N160" s="32"/>
      <c r="O160" s="32"/>
      <c r="P160" s="16">
        <f>O160+N160</f>
        <v>0</v>
      </c>
      <c r="Q160" s="16"/>
      <c r="R160" s="16"/>
      <c r="S160" s="34"/>
    </row>
    <row r="161" spans="1:19" s="18" customFormat="1" ht="14.25">
      <c r="A161" s="15">
        <v>3</v>
      </c>
      <c r="B161" s="14" t="s">
        <v>43</v>
      </c>
      <c r="C161" s="5"/>
      <c r="D161" s="5"/>
      <c r="E161" s="5"/>
      <c r="F161" s="5"/>
      <c r="G161" s="16">
        <f>F161+E161</f>
        <v>0</v>
      </c>
      <c r="H161" s="16"/>
      <c r="I161" s="16"/>
      <c r="J161" s="5"/>
      <c r="M161" s="5"/>
      <c r="N161" s="5"/>
      <c r="O161" s="5"/>
      <c r="P161" s="16">
        <f>O161+N161</f>
        <v>0</v>
      </c>
      <c r="Q161" s="16"/>
      <c r="R161" s="16"/>
      <c r="S161" s="5"/>
    </row>
    <row r="162" spans="1:19" s="18" customFormat="1" ht="14.25">
      <c r="A162" s="15"/>
      <c r="B162" s="23"/>
      <c r="C162" s="5"/>
      <c r="D162" s="5"/>
      <c r="E162" s="5"/>
      <c r="F162" s="5"/>
      <c r="G162" s="16">
        <f>F162+E162</f>
        <v>0</v>
      </c>
      <c r="H162" s="16"/>
      <c r="I162" s="16"/>
      <c r="J162" s="5"/>
      <c r="M162" s="5"/>
      <c r="N162" s="5"/>
      <c r="O162" s="5"/>
      <c r="P162" s="16">
        <f>O162+N162</f>
        <v>0</v>
      </c>
      <c r="Q162" s="16"/>
      <c r="R162" s="16"/>
      <c r="S162" s="5"/>
    </row>
    <row r="163" spans="1:19" s="18" customFormat="1" ht="171">
      <c r="A163" s="7">
        <v>3.1</v>
      </c>
      <c r="B163" s="17" t="s">
        <v>163</v>
      </c>
      <c r="C163" s="5"/>
      <c r="D163" s="4"/>
      <c r="E163" s="4"/>
      <c r="F163" s="4"/>
      <c r="G163" s="16">
        <f>F163+E163</f>
        <v>0</v>
      </c>
      <c r="H163" s="16"/>
      <c r="I163" s="16"/>
      <c r="J163" s="4"/>
      <c r="M163" s="4"/>
      <c r="N163" s="4"/>
      <c r="O163" s="4"/>
      <c r="P163" s="16">
        <f>O163+N163</f>
        <v>0</v>
      </c>
      <c r="Q163" s="16"/>
      <c r="R163" s="16"/>
      <c r="S163" s="4"/>
    </row>
    <row r="164" spans="1:19" s="18" customFormat="1" ht="14.25">
      <c r="A164" s="7" t="s">
        <v>162</v>
      </c>
      <c r="B164" s="17" t="s">
        <v>40</v>
      </c>
      <c r="C164" s="5" t="s">
        <v>29</v>
      </c>
      <c r="D164" s="5">
        <v>892</v>
      </c>
      <c r="E164" s="5">
        <v>1147</v>
      </c>
      <c r="F164" s="5">
        <v>437</v>
      </c>
      <c r="G164" s="16">
        <f>F164+E164</f>
        <v>1584</v>
      </c>
      <c r="H164" s="16">
        <f>E164*D164</f>
        <v>1023124</v>
      </c>
      <c r="I164" s="16">
        <f>F164*D164</f>
        <v>389804</v>
      </c>
      <c r="J164" s="21">
        <f>H164+I164</f>
        <v>1412928</v>
      </c>
      <c r="M164" s="5">
        <v>892</v>
      </c>
      <c r="N164" s="5">
        <v>1090</v>
      </c>
      <c r="O164" s="5">
        <v>415</v>
      </c>
      <c r="P164" s="16">
        <f>O164+N164</f>
        <v>1505</v>
      </c>
      <c r="Q164" s="16">
        <f>N164*M164</f>
        <v>972280</v>
      </c>
      <c r="R164" s="16">
        <f>O164*M164</f>
        <v>370180</v>
      </c>
      <c r="S164" s="21">
        <f>Q164+R164</f>
        <v>1342460</v>
      </c>
    </row>
    <row r="165" spans="1:19" s="18" customFormat="1" ht="14.25">
      <c r="A165" s="7" t="s">
        <v>161</v>
      </c>
      <c r="B165" s="17" t="s">
        <v>38</v>
      </c>
      <c r="C165" s="5" t="s">
        <v>29</v>
      </c>
      <c r="D165" s="5">
        <v>345</v>
      </c>
      <c r="E165" s="5">
        <v>1315</v>
      </c>
      <c r="F165" s="5">
        <v>437</v>
      </c>
      <c r="G165" s="16">
        <f>F165+E165</f>
        <v>1752</v>
      </c>
      <c r="H165" s="16">
        <f>E165*D165</f>
        <v>453675</v>
      </c>
      <c r="I165" s="16">
        <f>F165*D165</f>
        <v>150765</v>
      </c>
      <c r="J165" s="21">
        <f>H165+I165</f>
        <v>604440</v>
      </c>
      <c r="M165" s="5">
        <v>345</v>
      </c>
      <c r="N165" s="5">
        <v>1250</v>
      </c>
      <c r="O165" s="5">
        <v>415</v>
      </c>
      <c r="P165" s="16">
        <f>O165+N165</f>
        <v>1665</v>
      </c>
      <c r="Q165" s="16">
        <f>N165*M165</f>
        <v>431250</v>
      </c>
      <c r="R165" s="16">
        <f>O165*M165</f>
        <v>143175</v>
      </c>
      <c r="S165" s="21">
        <f>Q165+R165</f>
        <v>574425</v>
      </c>
    </row>
    <row r="166" spans="1:19" s="18" customFormat="1" ht="14.25">
      <c r="A166" s="7" t="s">
        <v>160</v>
      </c>
      <c r="B166" s="17" t="s">
        <v>36</v>
      </c>
      <c r="C166" s="5" t="s">
        <v>29</v>
      </c>
      <c r="D166" s="5">
        <v>60</v>
      </c>
      <c r="E166" s="5">
        <v>1475</v>
      </c>
      <c r="F166" s="5">
        <v>600</v>
      </c>
      <c r="G166" s="16">
        <f>F166+E166</f>
        <v>2075</v>
      </c>
      <c r="H166" s="16">
        <f>E166*D166</f>
        <v>88500</v>
      </c>
      <c r="I166" s="16">
        <f>F166*D166</f>
        <v>36000</v>
      </c>
      <c r="J166" s="21">
        <f>H166+I166</f>
        <v>124500</v>
      </c>
      <c r="M166" s="5">
        <v>60</v>
      </c>
      <c r="N166" s="5">
        <v>1401</v>
      </c>
      <c r="O166" s="5">
        <v>570</v>
      </c>
      <c r="P166" s="16">
        <f>O166+N166</f>
        <v>1971</v>
      </c>
      <c r="Q166" s="16">
        <f>N166*M166</f>
        <v>84060</v>
      </c>
      <c r="R166" s="16">
        <f>O166*M166</f>
        <v>34200</v>
      </c>
      <c r="S166" s="21">
        <f>Q166+R166</f>
        <v>118260</v>
      </c>
    </row>
    <row r="167" spans="1:19" s="18" customFormat="1" ht="14.25">
      <c r="A167" s="7" t="s">
        <v>159</v>
      </c>
      <c r="B167" s="17" t="s">
        <v>34</v>
      </c>
      <c r="C167" s="5" t="s">
        <v>29</v>
      </c>
      <c r="D167" s="5">
        <v>60</v>
      </c>
      <c r="E167" s="5">
        <v>1805</v>
      </c>
      <c r="F167" s="5">
        <v>605</v>
      </c>
      <c r="G167" s="16">
        <f>F167+E167</f>
        <v>2410</v>
      </c>
      <c r="H167" s="16">
        <f>E167*D167</f>
        <v>108300</v>
      </c>
      <c r="I167" s="16">
        <f>F167*D167</f>
        <v>36300</v>
      </c>
      <c r="J167" s="21">
        <f>H167+I167</f>
        <v>144600</v>
      </c>
      <c r="M167" s="5">
        <v>60</v>
      </c>
      <c r="N167" s="5">
        <v>1715</v>
      </c>
      <c r="O167" s="5">
        <v>575</v>
      </c>
      <c r="P167" s="16">
        <f>O167+N167</f>
        <v>2290</v>
      </c>
      <c r="Q167" s="16">
        <f>N167*M167</f>
        <v>102900</v>
      </c>
      <c r="R167" s="16">
        <f>O167*M167</f>
        <v>34500</v>
      </c>
      <c r="S167" s="21">
        <f>Q167+R167</f>
        <v>137400</v>
      </c>
    </row>
    <row r="168" spans="1:19" s="18" customFormat="1" ht="14.25">
      <c r="A168" s="7"/>
      <c r="B168" s="17"/>
      <c r="C168" s="5"/>
      <c r="D168" s="4"/>
      <c r="E168" s="4"/>
      <c r="F168" s="4"/>
      <c r="G168" s="16">
        <f>F168+E168</f>
        <v>0</v>
      </c>
      <c r="H168" s="16"/>
      <c r="I168" s="16"/>
      <c r="J168" s="13"/>
      <c r="M168" s="4"/>
      <c r="N168" s="4"/>
      <c r="O168" s="4"/>
      <c r="P168" s="16">
        <f>O168+N168</f>
        <v>0</v>
      </c>
      <c r="Q168" s="16"/>
      <c r="R168" s="16"/>
      <c r="S168" s="13"/>
    </row>
    <row r="169" spans="1:19" s="18" customFormat="1" ht="99.75">
      <c r="A169" s="7">
        <v>3.2</v>
      </c>
      <c r="B169" s="17" t="s">
        <v>158</v>
      </c>
      <c r="C169" s="5"/>
      <c r="D169" s="4"/>
      <c r="E169" s="4"/>
      <c r="F169" s="4"/>
      <c r="G169" s="16">
        <f>F169+E169</f>
        <v>0</v>
      </c>
      <c r="H169" s="16"/>
      <c r="I169" s="16"/>
      <c r="J169" s="4"/>
      <c r="M169" s="4"/>
      <c r="N169" s="4"/>
      <c r="O169" s="4"/>
      <c r="P169" s="16">
        <f>O169+N169</f>
        <v>0</v>
      </c>
      <c r="Q169" s="16"/>
      <c r="R169" s="16"/>
      <c r="S169" s="4"/>
    </row>
    <row r="170" spans="1:19" s="18" customFormat="1" ht="14.25">
      <c r="A170" s="7" t="s">
        <v>157</v>
      </c>
      <c r="B170" s="17" t="s">
        <v>135</v>
      </c>
      <c r="C170" s="5" t="s">
        <v>152</v>
      </c>
      <c r="D170" s="22" t="s">
        <v>8</v>
      </c>
      <c r="E170" s="5">
        <v>805</v>
      </c>
      <c r="F170" s="5">
        <v>173</v>
      </c>
      <c r="G170" s="16">
        <f>F170+E170</f>
        <v>978</v>
      </c>
      <c r="H170" s="16"/>
      <c r="I170" s="16"/>
      <c r="J170" s="21"/>
      <c r="M170" s="22" t="s">
        <v>8</v>
      </c>
      <c r="N170" s="5">
        <v>805</v>
      </c>
      <c r="O170" s="5">
        <v>173</v>
      </c>
      <c r="P170" s="16">
        <f>O170+N170</f>
        <v>978</v>
      </c>
      <c r="Q170" s="16"/>
      <c r="R170" s="16"/>
      <c r="S170" s="21"/>
    </row>
    <row r="171" spans="1:19" s="18" customFormat="1" ht="14.25">
      <c r="A171" s="7" t="s">
        <v>156</v>
      </c>
      <c r="B171" s="17" t="s">
        <v>133</v>
      </c>
      <c r="C171" s="5" t="s">
        <v>152</v>
      </c>
      <c r="D171" s="5">
        <v>35</v>
      </c>
      <c r="E171" s="5">
        <v>655</v>
      </c>
      <c r="F171" s="5">
        <v>165</v>
      </c>
      <c r="G171" s="16">
        <f>F171+E171</f>
        <v>820</v>
      </c>
      <c r="H171" s="16">
        <f>E171*D171</f>
        <v>22925</v>
      </c>
      <c r="I171" s="16">
        <f>F171*D171</f>
        <v>5775</v>
      </c>
      <c r="J171" s="21">
        <f>H171+I171</f>
        <v>28700</v>
      </c>
      <c r="M171" s="5">
        <v>35</v>
      </c>
      <c r="N171" s="5">
        <v>655</v>
      </c>
      <c r="O171" s="5">
        <v>165</v>
      </c>
      <c r="P171" s="16">
        <f>O171+N171</f>
        <v>820</v>
      </c>
      <c r="Q171" s="16">
        <f>N171*M171</f>
        <v>22925</v>
      </c>
      <c r="R171" s="16">
        <f>O171*M171</f>
        <v>5775</v>
      </c>
      <c r="S171" s="21">
        <f>Q171+R171</f>
        <v>28700</v>
      </c>
    </row>
    <row r="172" spans="1:19" s="18" customFormat="1" ht="14.25">
      <c r="A172" s="7" t="s">
        <v>155</v>
      </c>
      <c r="B172" s="17" t="s">
        <v>131</v>
      </c>
      <c r="C172" s="5" t="s">
        <v>152</v>
      </c>
      <c r="D172" s="5">
        <v>12</v>
      </c>
      <c r="E172" s="5">
        <v>546</v>
      </c>
      <c r="F172" s="5">
        <v>165</v>
      </c>
      <c r="G172" s="16">
        <f>F172+E172</f>
        <v>711</v>
      </c>
      <c r="H172" s="16">
        <f>E172*D172</f>
        <v>6552</v>
      </c>
      <c r="I172" s="16">
        <f>F172*D172</f>
        <v>1980</v>
      </c>
      <c r="J172" s="21">
        <f>H172+I172</f>
        <v>8532</v>
      </c>
      <c r="M172" s="5">
        <v>12</v>
      </c>
      <c r="N172" s="5">
        <v>546</v>
      </c>
      <c r="O172" s="5">
        <v>165</v>
      </c>
      <c r="P172" s="16">
        <f>O172+N172</f>
        <v>711</v>
      </c>
      <c r="Q172" s="16">
        <f>N172*M172</f>
        <v>6552</v>
      </c>
      <c r="R172" s="16">
        <f>O172*M172</f>
        <v>1980</v>
      </c>
      <c r="S172" s="21">
        <f>Q172+R172</f>
        <v>8532</v>
      </c>
    </row>
    <row r="173" spans="1:19" s="18" customFormat="1" ht="14.25">
      <c r="A173" s="7" t="s">
        <v>154</v>
      </c>
      <c r="B173" s="17" t="s">
        <v>129</v>
      </c>
      <c r="C173" s="5" t="s">
        <v>152</v>
      </c>
      <c r="D173" s="5">
        <v>12</v>
      </c>
      <c r="E173" s="5">
        <v>495</v>
      </c>
      <c r="F173" s="5">
        <v>140</v>
      </c>
      <c r="G173" s="16">
        <f>F173+E173</f>
        <v>635</v>
      </c>
      <c r="H173" s="16">
        <f>E173*D173</f>
        <v>5940</v>
      </c>
      <c r="I173" s="16">
        <f>F173*D173</f>
        <v>1680</v>
      </c>
      <c r="J173" s="21">
        <f>H173+I173</f>
        <v>7620</v>
      </c>
      <c r="M173" s="5">
        <v>12</v>
      </c>
      <c r="N173" s="5">
        <v>495</v>
      </c>
      <c r="O173" s="5">
        <v>140</v>
      </c>
      <c r="P173" s="16">
        <f>O173+N173</f>
        <v>635</v>
      </c>
      <c r="Q173" s="16">
        <f>N173*M173</f>
        <v>5940</v>
      </c>
      <c r="R173" s="16">
        <f>O173*M173</f>
        <v>1680</v>
      </c>
      <c r="S173" s="21">
        <f>Q173+R173</f>
        <v>7620</v>
      </c>
    </row>
    <row r="174" spans="1:19" s="18" customFormat="1" ht="14.25">
      <c r="A174" s="7" t="s">
        <v>153</v>
      </c>
      <c r="B174" s="17" t="s">
        <v>127</v>
      </c>
      <c r="C174" s="5" t="s">
        <v>152</v>
      </c>
      <c r="D174" s="5">
        <v>12</v>
      </c>
      <c r="E174" s="5">
        <v>460</v>
      </c>
      <c r="F174" s="5">
        <v>145</v>
      </c>
      <c r="G174" s="16">
        <f>F174+E174</f>
        <v>605</v>
      </c>
      <c r="H174" s="16">
        <f>E174*D174</f>
        <v>5520</v>
      </c>
      <c r="I174" s="16">
        <f>F174*D174</f>
        <v>1740</v>
      </c>
      <c r="J174" s="21">
        <f>H174+I174</f>
        <v>7260</v>
      </c>
      <c r="M174" s="5">
        <v>12</v>
      </c>
      <c r="N174" s="5">
        <v>460</v>
      </c>
      <c r="O174" s="5">
        <v>145</v>
      </c>
      <c r="P174" s="16">
        <f>O174+N174</f>
        <v>605</v>
      </c>
      <c r="Q174" s="16">
        <f>N174*M174</f>
        <v>5520</v>
      </c>
      <c r="R174" s="16">
        <f>O174*M174</f>
        <v>1740</v>
      </c>
      <c r="S174" s="21">
        <f>Q174+R174</f>
        <v>7260</v>
      </c>
    </row>
    <row r="175" spans="1:19" s="18" customFormat="1" ht="14.25">
      <c r="A175" s="7"/>
      <c r="B175" s="17"/>
      <c r="C175" s="5"/>
      <c r="D175" s="4"/>
      <c r="E175" s="4"/>
      <c r="F175" s="4"/>
      <c r="G175" s="16">
        <f>F175+E175</f>
        <v>0</v>
      </c>
      <c r="H175" s="16"/>
      <c r="I175" s="16"/>
      <c r="J175" s="19"/>
      <c r="M175" s="4"/>
      <c r="N175" s="4"/>
      <c r="O175" s="4"/>
      <c r="P175" s="16">
        <f>O175+N175</f>
        <v>0</v>
      </c>
      <c r="Q175" s="16"/>
      <c r="R175" s="16"/>
      <c r="S175" s="19"/>
    </row>
    <row r="176" spans="1:19" s="18" customFormat="1" ht="71.25">
      <c r="A176" s="7">
        <v>3.3</v>
      </c>
      <c r="B176" s="17" t="s">
        <v>33</v>
      </c>
      <c r="C176" s="5" t="s">
        <v>29</v>
      </c>
      <c r="D176" s="4">
        <v>5</v>
      </c>
      <c r="E176" s="4">
        <v>7975</v>
      </c>
      <c r="F176" s="4">
        <v>1315</v>
      </c>
      <c r="G176" s="24">
        <f>F176+E176</f>
        <v>9290</v>
      </c>
      <c r="H176" s="24">
        <f>E176*D176</f>
        <v>39875</v>
      </c>
      <c r="I176" s="24">
        <f>F176*D176</f>
        <v>6575</v>
      </c>
      <c r="J176" s="21">
        <f>H176+I176</f>
        <v>46450</v>
      </c>
      <c r="M176" s="4">
        <v>5</v>
      </c>
      <c r="N176" s="4">
        <v>7975</v>
      </c>
      <c r="O176" s="4">
        <v>1315</v>
      </c>
      <c r="P176" s="24">
        <f>O176+N176</f>
        <v>9290</v>
      </c>
      <c r="Q176" s="24">
        <f>N176*M176</f>
        <v>39875</v>
      </c>
      <c r="R176" s="24">
        <f>O176*M176</f>
        <v>6575</v>
      </c>
      <c r="S176" s="21">
        <f>Q176+R176</f>
        <v>46450</v>
      </c>
    </row>
    <row r="177" spans="1:19" s="18" customFormat="1" ht="14.25">
      <c r="A177" s="7"/>
      <c r="B177" s="20"/>
      <c r="C177" s="5"/>
      <c r="D177" s="4"/>
      <c r="E177" s="4"/>
      <c r="F177" s="4"/>
      <c r="G177" s="16">
        <f>F177+E177</f>
        <v>0</v>
      </c>
      <c r="H177" s="16"/>
      <c r="I177" s="16"/>
      <c r="J177" s="19"/>
      <c r="M177" s="4"/>
      <c r="N177" s="4"/>
      <c r="O177" s="4"/>
      <c r="P177" s="16">
        <f>O177+N177</f>
        <v>0</v>
      </c>
      <c r="Q177" s="16"/>
      <c r="R177" s="16"/>
      <c r="S177" s="19"/>
    </row>
    <row r="178" spans="1:19" s="18" customFormat="1" ht="57">
      <c r="A178" s="7">
        <v>3.4</v>
      </c>
      <c r="B178" s="17" t="s">
        <v>151</v>
      </c>
      <c r="C178" s="5"/>
      <c r="D178" s="4"/>
      <c r="E178" s="4"/>
      <c r="F178" s="4"/>
      <c r="G178" s="16">
        <f>F178+E178</f>
        <v>0</v>
      </c>
      <c r="H178" s="16"/>
      <c r="I178" s="16"/>
      <c r="J178" s="19"/>
      <c r="M178" s="4"/>
      <c r="N178" s="4"/>
      <c r="O178" s="4"/>
      <c r="P178" s="16">
        <f>O178+N178</f>
        <v>0</v>
      </c>
      <c r="Q178" s="16"/>
      <c r="R178" s="16"/>
      <c r="S178" s="19"/>
    </row>
    <row r="179" spans="1:19" s="18" customFormat="1" ht="14.25">
      <c r="A179" s="7" t="s">
        <v>150</v>
      </c>
      <c r="B179" s="17" t="s">
        <v>149</v>
      </c>
      <c r="C179" s="5" t="s">
        <v>29</v>
      </c>
      <c r="D179" s="5">
        <v>5.5</v>
      </c>
      <c r="E179" s="5">
        <v>26000</v>
      </c>
      <c r="F179" s="5">
        <v>1315</v>
      </c>
      <c r="G179" s="16">
        <f>F179+E179</f>
        <v>27315</v>
      </c>
      <c r="H179" s="16">
        <f>E179*D179</f>
        <v>143000</v>
      </c>
      <c r="I179" s="16">
        <f>F179*D179</f>
        <v>7232.5</v>
      </c>
      <c r="J179" s="21">
        <f>H179+I179</f>
        <v>150232.5</v>
      </c>
      <c r="M179" s="5">
        <v>5.5</v>
      </c>
      <c r="N179" s="5">
        <v>24700</v>
      </c>
      <c r="O179" s="5">
        <v>1250</v>
      </c>
      <c r="P179" s="16">
        <f>O179+N179</f>
        <v>25950</v>
      </c>
      <c r="Q179" s="16">
        <f>N179*M179</f>
        <v>135850</v>
      </c>
      <c r="R179" s="16">
        <f>O179*M179</f>
        <v>6875</v>
      </c>
      <c r="S179" s="21">
        <f>Q179+R179</f>
        <v>142725</v>
      </c>
    </row>
    <row r="180" spans="1:19" s="18" customFormat="1" ht="14.25">
      <c r="A180" s="7" t="s">
        <v>148</v>
      </c>
      <c r="B180" s="17" t="s">
        <v>147</v>
      </c>
      <c r="C180" s="5" t="s">
        <v>47</v>
      </c>
      <c r="D180" s="5">
        <v>8</v>
      </c>
      <c r="E180" s="5">
        <v>13656</v>
      </c>
      <c r="F180" s="5">
        <v>2185</v>
      </c>
      <c r="G180" s="16">
        <f>F180+E180</f>
        <v>15841</v>
      </c>
      <c r="H180" s="16">
        <f>E180*D180</f>
        <v>109248</v>
      </c>
      <c r="I180" s="16">
        <f>F180*D180</f>
        <v>17480</v>
      </c>
      <c r="J180" s="21">
        <f>H180+I180</f>
        <v>126728</v>
      </c>
      <c r="M180" s="5">
        <v>8</v>
      </c>
      <c r="N180" s="5">
        <v>13656</v>
      </c>
      <c r="O180" s="5">
        <v>2075</v>
      </c>
      <c r="P180" s="16">
        <f>O180+N180</f>
        <v>15731</v>
      </c>
      <c r="Q180" s="16">
        <f>N180*M180</f>
        <v>109248</v>
      </c>
      <c r="R180" s="16">
        <f>O180*M180</f>
        <v>16600</v>
      </c>
      <c r="S180" s="21">
        <f>Q180+R180</f>
        <v>125848</v>
      </c>
    </row>
    <row r="181" spans="1:19" s="18" customFormat="1" ht="14.25">
      <c r="A181" s="7"/>
      <c r="B181" s="17"/>
      <c r="C181" s="5"/>
      <c r="D181" s="4"/>
      <c r="E181" s="4"/>
      <c r="F181" s="4"/>
      <c r="G181" s="16">
        <f>F181+E181</f>
        <v>0</v>
      </c>
      <c r="H181" s="16"/>
      <c r="I181" s="16"/>
      <c r="J181" s="13"/>
      <c r="M181" s="4"/>
      <c r="N181" s="4"/>
      <c r="O181" s="4"/>
      <c r="P181" s="16">
        <f>O181+N181</f>
        <v>0</v>
      </c>
      <c r="Q181" s="16"/>
      <c r="R181" s="16"/>
      <c r="S181" s="13"/>
    </row>
    <row r="182" spans="1:19" s="18" customFormat="1" ht="57">
      <c r="A182" s="7">
        <v>3.5</v>
      </c>
      <c r="B182" s="17" t="s">
        <v>146</v>
      </c>
      <c r="C182" s="5" t="s">
        <v>29</v>
      </c>
      <c r="D182" s="4">
        <v>7</v>
      </c>
      <c r="E182" s="4">
        <v>12565</v>
      </c>
      <c r="F182" s="4">
        <v>1095</v>
      </c>
      <c r="G182" s="24">
        <f>F182+E182</f>
        <v>13660</v>
      </c>
      <c r="H182" s="24">
        <f>E182*D182</f>
        <v>87955</v>
      </c>
      <c r="I182" s="24">
        <f>F182*D182</f>
        <v>7665</v>
      </c>
      <c r="J182" s="13">
        <f>H182+I182</f>
        <v>95620</v>
      </c>
      <c r="M182" s="4">
        <v>7</v>
      </c>
      <c r="N182" s="4">
        <v>12020</v>
      </c>
      <c r="O182" s="4">
        <v>1095</v>
      </c>
      <c r="P182" s="24">
        <f>O182+N182</f>
        <v>13115</v>
      </c>
      <c r="Q182" s="24">
        <f>N182*M182</f>
        <v>84140</v>
      </c>
      <c r="R182" s="24">
        <f>O182*M182</f>
        <v>7665</v>
      </c>
      <c r="S182" s="21">
        <f>Q182+R182</f>
        <v>91805</v>
      </c>
    </row>
    <row r="183" spans="1:19" s="18" customFormat="1" ht="14.25">
      <c r="A183" s="7"/>
      <c r="B183" s="17"/>
      <c r="C183" s="5"/>
      <c r="D183" s="4"/>
      <c r="E183" s="4"/>
      <c r="F183" s="4"/>
      <c r="G183" s="24">
        <f>F183+E183</f>
        <v>0</v>
      </c>
      <c r="H183" s="24"/>
      <c r="I183" s="24"/>
      <c r="J183" s="13"/>
      <c r="M183" s="4"/>
      <c r="N183" s="4"/>
      <c r="O183" s="4"/>
      <c r="P183" s="24">
        <f>O183+N183</f>
        <v>0</v>
      </c>
      <c r="Q183" s="24"/>
      <c r="R183" s="24"/>
      <c r="S183" s="13"/>
    </row>
    <row r="184" spans="1:19" s="18" customFormat="1" ht="42.75">
      <c r="A184" s="7">
        <v>3.6</v>
      </c>
      <c r="B184" s="17" t="s">
        <v>145</v>
      </c>
      <c r="C184" s="5" t="s">
        <v>29</v>
      </c>
      <c r="D184" s="4">
        <v>10</v>
      </c>
      <c r="E184" s="4">
        <v>8195</v>
      </c>
      <c r="F184" s="4">
        <v>1095</v>
      </c>
      <c r="G184" s="24">
        <f>F184+E184</f>
        <v>9290</v>
      </c>
      <c r="H184" s="24">
        <f>E184*D184</f>
        <v>81950</v>
      </c>
      <c r="I184" s="24">
        <f>F184*D184</f>
        <v>10950</v>
      </c>
      <c r="J184" s="13">
        <f>H184+I184</f>
        <v>92900</v>
      </c>
      <c r="M184" s="4">
        <v>10</v>
      </c>
      <c r="N184" s="4">
        <v>7785</v>
      </c>
      <c r="O184" s="4">
        <v>1095</v>
      </c>
      <c r="P184" s="24">
        <f>O184+N184</f>
        <v>8880</v>
      </c>
      <c r="Q184" s="24">
        <f>N184*M184</f>
        <v>77850</v>
      </c>
      <c r="R184" s="24">
        <f>O184*M184</f>
        <v>10950</v>
      </c>
      <c r="S184" s="21">
        <f>Q184+R184</f>
        <v>88800</v>
      </c>
    </row>
    <row r="185" spans="1:19" s="18" customFormat="1" ht="14.25">
      <c r="A185" s="7"/>
      <c r="B185" s="17"/>
      <c r="C185" s="5"/>
      <c r="D185" s="4"/>
      <c r="E185" s="4"/>
      <c r="F185" s="4"/>
      <c r="G185" s="16">
        <f>F185+E185</f>
        <v>0</v>
      </c>
      <c r="H185" s="16"/>
      <c r="I185" s="16"/>
      <c r="J185" s="13"/>
      <c r="M185" s="4"/>
      <c r="N185" s="4"/>
      <c r="O185" s="4"/>
      <c r="P185" s="16">
        <f>O185+N185</f>
        <v>0</v>
      </c>
      <c r="Q185" s="16"/>
      <c r="R185" s="16"/>
      <c r="S185" s="13"/>
    </row>
    <row r="186" spans="1:19" s="18" customFormat="1" ht="71.25">
      <c r="A186" s="7">
        <v>3.7</v>
      </c>
      <c r="B186" s="17" t="s">
        <v>32</v>
      </c>
      <c r="C186" s="5" t="s">
        <v>29</v>
      </c>
      <c r="D186" s="4">
        <v>3</v>
      </c>
      <c r="E186" s="4">
        <v>14750</v>
      </c>
      <c r="F186" s="4">
        <v>1640</v>
      </c>
      <c r="G186" s="24">
        <f>F186+E186</f>
        <v>16390</v>
      </c>
      <c r="H186" s="24">
        <f>E186*D186</f>
        <v>44250</v>
      </c>
      <c r="I186" s="24">
        <f>F186*D186</f>
        <v>4920</v>
      </c>
      <c r="J186" s="13">
        <f>H186+I186</f>
        <v>49170</v>
      </c>
      <c r="M186" s="4">
        <v>3</v>
      </c>
      <c r="N186" s="4">
        <v>14015</v>
      </c>
      <c r="O186" s="4">
        <v>1640</v>
      </c>
      <c r="P186" s="24">
        <f>O186+N186</f>
        <v>15655</v>
      </c>
      <c r="Q186" s="24">
        <f>N186*M186</f>
        <v>42045</v>
      </c>
      <c r="R186" s="24">
        <f>O186*M186</f>
        <v>4920</v>
      </c>
      <c r="S186" s="21">
        <f>Q186+R186</f>
        <v>46965</v>
      </c>
    </row>
    <row r="187" spans="1:19" s="18" customFormat="1" ht="14.25">
      <c r="A187" s="7"/>
      <c r="B187" s="17"/>
      <c r="C187" s="5"/>
      <c r="D187" s="4"/>
      <c r="E187" s="4"/>
      <c r="F187" s="4"/>
      <c r="G187" s="16">
        <f>F187+E187</f>
        <v>0</v>
      </c>
      <c r="H187" s="16"/>
      <c r="I187" s="16"/>
      <c r="J187" s="13"/>
      <c r="M187" s="4"/>
      <c r="N187" s="4"/>
      <c r="O187" s="4"/>
      <c r="P187" s="16">
        <f>O187+N187</f>
        <v>0</v>
      </c>
      <c r="Q187" s="16"/>
      <c r="R187" s="16"/>
      <c r="S187" s="13"/>
    </row>
    <row r="188" spans="1:19" s="18" customFormat="1" ht="42.75">
      <c r="A188" s="7">
        <v>3.8</v>
      </c>
      <c r="B188" s="17" t="s">
        <v>31</v>
      </c>
      <c r="C188" s="5" t="s">
        <v>29</v>
      </c>
      <c r="D188" s="4">
        <v>3</v>
      </c>
      <c r="E188" s="4">
        <v>12345</v>
      </c>
      <c r="F188" s="4">
        <v>765</v>
      </c>
      <c r="G188" s="24">
        <f>F188+E188</f>
        <v>13110</v>
      </c>
      <c r="H188" s="24">
        <f>E188*D188</f>
        <v>37035</v>
      </c>
      <c r="I188" s="24">
        <f>F188*D188</f>
        <v>2295</v>
      </c>
      <c r="J188" s="13">
        <f>H188+I188</f>
        <v>39330</v>
      </c>
      <c r="M188" s="4">
        <v>3</v>
      </c>
      <c r="N188" s="4">
        <v>12350</v>
      </c>
      <c r="O188" s="4">
        <v>765</v>
      </c>
      <c r="P188" s="24">
        <f>O188+N188</f>
        <v>13115</v>
      </c>
      <c r="Q188" s="24">
        <f>N188*M188</f>
        <v>37050</v>
      </c>
      <c r="R188" s="24">
        <f>O188*M188</f>
        <v>2295</v>
      </c>
      <c r="S188" s="21">
        <f>Q188+R188</f>
        <v>39345</v>
      </c>
    </row>
    <row r="189" spans="1:19" s="18" customFormat="1" ht="14.25">
      <c r="A189" s="7"/>
      <c r="B189" s="17"/>
      <c r="C189" s="5"/>
      <c r="D189" s="4"/>
      <c r="E189" s="4"/>
      <c r="F189" s="4"/>
      <c r="G189" s="16">
        <f>F189+E189</f>
        <v>0</v>
      </c>
      <c r="H189" s="16"/>
      <c r="I189" s="16"/>
      <c r="J189" s="13"/>
      <c r="M189" s="4"/>
      <c r="N189" s="4"/>
      <c r="O189" s="4"/>
      <c r="P189" s="16">
        <f>O189+N189</f>
        <v>0</v>
      </c>
      <c r="Q189" s="16"/>
      <c r="R189" s="16"/>
      <c r="S189" s="13"/>
    </row>
    <row r="190" spans="1:19" s="18" customFormat="1" ht="57">
      <c r="A190" s="7">
        <v>3.9</v>
      </c>
      <c r="B190" s="17" t="s">
        <v>30</v>
      </c>
      <c r="C190" s="5" t="s">
        <v>29</v>
      </c>
      <c r="D190" s="4">
        <v>2.5</v>
      </c>
      <c r="E190" s="4">
        <v>15625</v>
      </c>
      <c r="F190" s="4">
        <v>765</v>
      </c>
      <c r="G190" s="24">
        <f>F190+E190</f>
        <v>16390</v>
      </c>
      <c r="H190" s="24">
        <f>E190*D190</f>
        <v>39062.5</v>
      </c>
      <c r="I190" s="24">
        <f>F190*D190</f>
        <v>1912.5</v>
      </c>
      <c r="J190" s="13">
        <f>H190+I190</f>
        <v>40975</v>
      </c>
      <c r="M190" s="4">
        <v>2.5</v>
      </c>
      <c r="N190" s="4">
        <v>14745</v>
      </c>
      <c r="O190" s="4">
        <v>730</v>
      </c>
      <c r="P190" s="24">
        <f>O190+N190</f>
        <v>15475</v>
      </c>
      <c r="Q190" s="24">
        <f>N190*M190</f>
        <v>36862.5</v>
      </c>
      <c r="R190" s="24">
        <f>O190*M190</f>
        <v>1825</v>
      </c>
      <c r="S190" s="21">
        <f>Q190+R190</f>
        <v>38687.5</v>
      </c>
    </row>
    <row r="191" spans="1:19" s="18" customFormat="1" ht="14.25">
      <c r="A191" s="7"/>
      <c r="B191" s="17"/>
      <c r="C191" s="5"/>
      <c r="D191" s="4"/>
      <c r="E191" s="4"/>
      <c r="F191" s="4"/>
      <c r="G191" s="16">
        <f>F191+E191</f>
        <v>0</v>
      </c>
      <c r="H191" s="16"/>
      <c r="I191" s="16"/>
      <c r="J191" s="13"/>
      <c r="M191" s="4"/>
      <c r="N191" s="4"/>
      <c r="O191" s="4"/>
      <c r="P191" s="16">
        <f>O191+N191</f>
        <v>0</v>
      </c>
      <c r="Q191" s="16"/>
      <c r="R191" s="16"/>
      <c r="S191" s="13"/>
    </row>
    <row r="192" spans="1:19" s="18" customFormat="1" ht="71.25">
      <c r="A192" s="41">
        <v>3.1</v>
      </c>
      <c r="B192" s="17" t="s">
        <v>144</v>
      </c>
      <c r="C192" s="5" t="s">
        <v>27</v>
      </c>
      <c r="D192" s="5">
        <v>6</v>
      </c>
      <c r="E192" s="5">
        <v>1860</v>
      </c>
      <c r="F192" s="5">
        <v>875</v>
      </c>
      <c r="G192" s="24">
        <f>F192+E192</f>
        <v>2735</v>
      </c>
      <c r="H192" s="24">
        <f>E192*D192</f>
        <v>11160</v>
      </c>
      <c r="I192" s="24">
        <f>F192*D192</f>
        <v>5250</v>
      </c>
      <c r="J192" s="13">
        <f>H192+I192</f>
        <v>16410</v>
      </c>
      <c r="M192" s="5">
        <v>6</v>
      </c>
      <c r="N192" s="5">
        <v>1860</v>
      </c>
      <c r="O192" s="5">
        <v>875</v>
      </c>
      <c r="P192" s="24">
        <f>O192+N192</f>
        <v>2735</v>
      </c>
      <c r="Q192" s="24">
        <f>N192*M192</f>
        <v>11160</v>
      </c>
      <c r="R192" s="24">
        <f>O192*M192</f>
        <v>5250</v>
      </c>
      <c r="S192" s="21">
        <f>Q192+R192</f>
        <v>16410</v>
      </c>
    </row>
    <row r="193" spans="1:19" s="18" customFormat="1" ht="14.25">
      <c r="A193" s="15"/>
      <c r="B193" s="23"/>
      <c r="C193" s="5"/>
      <c r="D193" s="5"/>
      <c r="E193" s="5"/>
      <c r="F193" s="5"/>
      <c r="G193" s="16">
        <f>F193+E193</f>
        <v>0</v>
      </c>
      <c r="H193" s="16"/>
      <c r="I193" s="16"/>
      <c r="J193" s="19"/>
      <c r="M193" s="5"/>
      <c r="N193" s="5"/>
      <c r="O193" s="5"/>
      <c r="P193" s="16">
        <f>O193+N193</f>
        <v>0</v>
      </c>
      <c r="Q193" s="16"/>
      <c r="R193" s="16"/>
      <c r="S193" s="19"/>
    </row>
    <row r="194" spans="1:19" s="18" customFormat="1" ht="71.25">
      <c r="A194" s="41">
        <v>3.11</v>
      </c>
      <c r="B194" s="23" t="s">
        <v>143</v>
      </c>
      <c r="C194" s="5"/>
      <c r="D194" s="5"/>
      <c r="E194" s="5"/>
      <c r="F194" s="5"/>
      <c r="G194" s="16">
        <f>F194+E194</f>
        <v>0</v>
      </c>
      <c r="H194" s="16"/>
      <c r="I194" s="16"/>
      <c r="J194" s="19"/>
      <c r="M194" s="5"/>
      <c r="N194" s="5"/>
      <c r="O194" s="5"/>
      <c r="P194" s="16">
        <f>O194+N194</f>
        <v>0</v>
      </c>
      <c r="Q194" s="16"/>
      <c r="R194" s="16"/>
      <c r="S194" s="19"/>
    </row>
    <row r="195" spans="1:19" s="18" customFormat="1" ht="14.25">
      <c r="A195" s="7" t="s">
        <v>142</v>
      </c>
      <c r="B195" s="17" t="s">
        <v>135</v>
      </c>
      <c r="C195" s="5" t="s">
        <v>126</v>
      </c>
      <c r="D195" s="22" t="s">
        <v>8</v>
      </c>
      <c r="E195" s="5">
        <v>1207.5</v>
      </c>
      <c r="F195" s="5">
        <v>518</v>
      </c>
      <c r="G195" s="16">
        <f>F195+E195</f>
        <v>1725.5</v>
      </c>
      <c r="H195" s="16"/>
      <c r="I195" s="16"/>
      <c r="J195" s="21"/>
      <c r="M195" s="22" t="s">
        <v>8</v>
      </c>
      <c r="N195" s="5">
        <v>1207.5</v>
      </c>
      <c r="O195" s="5">
        <v>518</v>
      </c>
      <c r="P195" s="16">
        <f>O195+N195</f>
        <v>1725.5</v>
      </c>
      <c r="Q195" s="16"/>
      <c r="R195" s="16"/>
      <c r="S195" s="21"/>
    </row>
    <row r="196" spans="1:19" s="18" customFormat="1" ht="14.25">
      <c r="A196" s="7" t="s">
        <v>141</v>
      </c>
      <c r="B196" s="17" t="s">
        <v>133</v>
      </c>
      <c r="C196" s="5" t="s">
        <v>126</v>
      </c>
      <c r="D196" s="5">
        <v>35</v>
      </c>
      <c r="E196" s="5">
        <v>985</v>
      </c>
      <c r="F196" s="5">
        <v>440</v>
      </c>
      <c r="G196" s="16">
        <f>F196+E196</f>
        <v>1425</v>
      </c>
      <c r="H196" s="16">
        <f>E196*D196</f>
        <v>34475</v>
      </c>
      <c r="I196" s="16">
        <f>F196*D196</f>
        <v>15400</v>
      </c>
      <c r="J196" s="13">
        <f>H196+I196</f>
        <v>49875</v>
      </c>
      <c r="M196" s="5">
        <v>35</v>
      </c>
      <c r="N196" s="5">
        <v>985</v>
      </c>
      <c r="O196" s="5">
        <v>440</v>
      </c>
      <c r="P196" s="16">
        <f>O196+N196</f>
        <v>1425</v>
      </c>
      <c r="Q196" s="16">
        <f>N196*M196</f>
        <v>34475</v>
      </c>
      <c r="R196" s="16">
        <f>O196*M196</f>
        <v>15400</v>
      </c>
      <c r="S196" s="36">
        <f>Q196+R196</f>
        <v>49875</v>
      </c>
    </row>
    <row r="197" spans="1:19" s="18" customFormat="1" ht="14.25">
      <c r="A197" s="7" t="s">
        <v>140</v>
      </c>
      <c r="B197" s="17" t="s">
        <v>131</v>
      </c>
      <c r="C197" s="5" t="s">
        <v>126</v>
      </c>
      <c r="D197" s="5">
        <v>12</v>
      </c>
      <c r="E197" s="5">
        <v>875</v>
      </c>
      <c r="F197" s="5">
        <v>440</v>
      </c>
      <c r="G197" s="16">
        <f>F197+E197</f>
        <v>1315</v>
      </c>
      <c r="H197" s="16">
        <f>E197*D197</f>
        <v>10500</v>
      </c>
      <c r="I197" s="16">
        <f>F197*D197</f>
        <v>5280</v>
      </c>
      <c r="J197" s="13">
        <f>H197+I197</f>
        <v>15780</v>
      </c>
      <c r="M197" s="5">
        <v>12</v>
      </c>
      <c r="N197" s="5">
        <v>875</v>
      </c>
      <c r="O197" s="5">
        <v>440</v>
      </c>
      <c r="P197" s="16">
        <f>O197+N197</f>
        <v>1315</v>
      </c>
      <c r="Q197" s="16">
        <f>N197*M197</f>
        <v>10500</v>
      </c>
      <c r="R197" s="16">
        <f>O197*M197</f>
        <v>5280</v>
      </c>
      <c r="S197" s="36">
        <f>Q197+R197</f>
        <v>15780</v>
      </c>
    </row>
    <row r="198" spans="1:19" s="18" customFormat="1" ht="14.25">
      <c r="A198" s="7" t="s">
        <v>139</v>
      </c>
      <c r="B198" s="17" t="s">
        <v>129</v>
      </c>
      <c r="C198" s="5" t="s">
        <v>126</v>
      </c>
      <c r="D198" s="5">
        <v>12</v>
      </c>
      <c r="E198" s="5">
        <v>765</v>
      </c>
      <c r="F198" s="5">
        <v>330</v>
      </c>
      <c r="G198" s="16">
        <f>F198+E198</f>
        <v>1095</v>
      </c>
      <c r="H198" s="16">
        <f>E198*D198</f>
        <v>9180</v>
      </c>
      <c r="I198" s="16">
        <f>F198*D198</f>
        <v>3960</v>
      </c>
      <c r="J198" s="13">
        <f>H198+I198</f>
        <v>13140</v>
      </c>
      <c r="M198" s="5">
        <v>12</v>
      </c>
      <c r="N198" s="5">
        <v>765</v>
      </c>
      <c r="O198" s="5">
        <v>330</v>
      </c>
      <c r="P198" s="16">
        <f>O198+N198</f>
        <v>1095</v>
      </c>
      <c r="Q198" s="16">
        <f>N198*M198</f>
        <v>9180</v>
      </c>
      <c r="R198" s="16">
        <f>O198*M198</f>
        <v>3960</v>
      </c>
      <c r="S198" s="36">
        <f>Q198+R198</f>
        <v>13140</v>
      </c>
    </row>
    <row r="199" spans="1:19" s="18" customFormat="1" ht="14.25">
      <c r="A199" s="7" t="s">
        <v>138</v>
      </c>
      <c r="B199" s="17" t="s">
        <v>127</v>
      </c>
      <c r="C199" s="5" t="s">
        <v>126</v>
      </c>
      <c r="D199" s="5">
        <v>12</v>
      </c>
      <c r="E199" s="5">
        <v>765</v>
      </c>
      <c r="F199" s="5">
        <v>330</v>
      </c>
      <c r="G199" s="16">
        <f>F199+E199</f>
        <v>1095</v>
      </c>
      <c r="H199" s="16">
        <f>E199*D199</f>
        <v>9180</v>
      </c>
      <c r="I199" s="16">
        <f>F199*D199</f>
        <v>3960</v>
      </c>
      <c r="J199" s="13">
        <f>H199+I199</f>
        <v>13140</v>
      </c>
      <c r="M199" s="5">
        <v>12</v>
      </c>
      <c r="N199" s="5">
        <v>765</v>
      </c>
      <c r="O199" s="5">
        <v>330</v>
      </c>
      <c r="P199" s="16">
        <f>O199+N199</f>
        <v>1095</v>
      </c>
      <c r="Q199" s="16">
        <f>N199*M199</f>
        <v>9180</v>
      </c>
      <c r="R199" s="16">
        <f>O199*M199</f>
        <v>3960</v>
      </c>
      <c r="S199" s="36">
        <f>Q199+R199</f>
        <v>13140</v>
      </c>
    </row>
    <row r="200" spans="1:19" s="18" customFormat="1" ht="14.25">
      <c r="A200" s="7"/>
      <c r="B200" s="17"/>
      <c r="C200" s="5"/>
      <c r="D200" s="5"/>
      <c r="E200" s="5"/>
      <c r="F200" s="5"/>
      <c r="G200" s="16">
        <f>F200+E200</f>
        <v>0</v>
      </c>
      <c r="H200" s="16"/>
      <c r="I200" s="16"/>
      <c r="J200" s="19"/>
      <c r="M200" s="5"/>
      <c r="N200" s="5"/>
      <c r="O200" s="5"/>
      <c r="P200" s="16">
        <f>O200+N200</f>
        <v>0</v>
      </c>
      <c r="Q200" s="16"/>
      <c r="R200" s="16"/>
      <c r="S200" s="19"/>
    </row>
    <row r="201" spans="1:19" s="18" customFormat="1" ht="42.75">
      <c r="A201" s="15">
        <v>3.12</v>
      </c>
      <c r="B201" s="23" t="s">
        <v>137</v>
      </c>
      <c r="C201" s="5"/>
      <c r="D201" s="5"/>
      <c r="E201" s="5"/>
      <c r="F201" s="5"/>
      <c r="G201" s="16">
        <f>F201+E201</f>
        <v>0</v>
      </c>
      <c r="H201" s="16"/>
      <c r="I201" s="16"/>
      <c r="J201" s="19"/>
      <c r="M201" s="5"/>
      <c r="N201" s="5"/>
      <c r="O201" s="5"/>
      <c r="P201" s="16">
        <f>O201+N201</f>
        <v>0</v>
      </c>
      <c r="Q201" s="16"/>
      <c r="R201" s="16"/>
      <c r="S201" s="19"/>
    </row>
    <row r="202" spans="1:19" s="18" customFormat="1" ht="14.25">
      <c r="A202" s="7" t="s">
        <v>136</v>
      </c>
      <c r="B202" s="17" t="s">
        <v>135</v>
      </c>
      <c r="C202" s="5" t="s">
        <v>126</v>
      </c>
      <c r="D202" s="22" t="s">
        <v>8</v>
      </c>
      <c r="E202" s="5">
        <v>3508</v>
      </c>
      <c r="F202" s="5">
        <v>518</v>
      </c>
      <c r="G202" s="16">
        <f>F202+E202</f>
        <v>4026</v>
      </c>
      <c r="H202" s="16"/>
      <c r="I202" s="16"/>
      <c r="J202" s="21"/>
      <c r="M202" s="22" t="s">
        <v>8</v>
      </c>
      <c r="N202" s="5">
        <v>3508</v>
      </c>
      <c r="O202" s="5">
        <v>492</v>
      </c>
      <c r="P202" s="16">
        <f>O202+N202</f>
        <v>4000</v>
      </c>
      <c r="Q202" s="16"/>
      <c r="R202" s="16"/>
      <c r="S202" s="21"/>
    </row>
    <row r="203" spans="1:19" s="18" customFormat="1" ht="14.25">
      <c r="A203" s="7" t="s">
        <v>134</v>
      </c>
      <c r="B203" s="17" t="s">
        <v>133</v>
      </c>
      <c r="C203" s="5" t="s">
        <v>126</v>
      </c>
      <c r="D203" s="5">
        <v>35</v>
      </c>
      <c r="E203" s="5">
        <v>3060</v>
      </c>
      <c r="F203" s="5">
        <v>440</v>
      </c>
      <c r="G203" s="16">
        <f>F203+E203</f>
        <v>3500</v>
      </c>
      <c r="H203" s="16">
        <f>E203*D203</f>
        <v>107100</v>
      </c>
      <c r="I203" s="16">
        <f>F203*D203</f>
        <v>15400</v>
      </c>
      <c r="J203" s="13">
        <f>H203+I203</f>
        <v>122500</v>
      </c>
      <c r="M203" s="5">
        <v>35</v>
      </c>
      <c r="N203" s="5">
        <v>2900</v>
      </c>
      <c r="O203" s="5">
        <v>420</v>
      </c>
      <c r="P203" s="16">
        <f>O203+N203</f>
        <v>3320</v>
      </c>
      <c r="Q203" s="16">
        <f>N203*M203</f>
        <v>101500</v>
      </c>
      <c r="R203" s="16">
        <f>O203*M203</f>
        <v>14700</v>
      </c>
      <c r="S203" s="36">
        <f>Q203+R203</f>
        <v>116200</v>
      </c>
    </row>
    <row r="204" spans="1:19" s="18" customFormat="1" ht="14.25">
      <c r="A204" s="7" t="s">
        <v>132</v>
      </c>
      <c r="B204" s="17" t="s">
        <v>131</v>
      </c>
      <c r="C204" s="5" t="s">
        <v>126</v>
      </c>
      <c r="D204" s="5">
        <v>12</v>
      </c>
      <c r="E204" s="5">
        <v>2625</v>
      </c>
      <c r="F204" s="5">
        <v>440</v>
      </c>
      <c r="G204" s="16">
        <f>F204+E204</f>
        <v>3065</v>
      </c>
      <c r="H204" s="16">
        <f>E204*D204</f>
        <v>31500</v>
      </c>
      <c r="I204" s="16">
        <f>F204*D204</f>
        <v>5280</v>
      </c>
      <c r="J204" s="13">
        <f>H204+I204</f>
        <v>36780</v>
      </c>
      <c r="M204" s="5">
        <v>12</v>
      </c>
      <c r="N204" s="5">
        <v>2625</v>
      </c>
      <c r="O204" s="5">
        <v>420</v>
      </c>
      <c r="P204" s="16">
        <f>O204+N204</f>
        <v>3045</v>
      </c>
      <c r="Q204" s="16">
        <f>N204*M204</f>
        <v>31500</v>
      </c>
      <c r="R204" s="16">
        <f>O204*M204</f>
        <v>5040</v>
      </c>
      <c r="S204" s="36">
        <f>Q204+R204</f>
        <v>36540</v>
      </c>
    </row>
    <row r="205" spans="1:19" s="18" customFormat="1" ht="14.25">
      <c r="A205" s="7" t="s">
        <v>130</v>
      </c>
      <c r="B205" s="17" t="s">
        <v>129</v>
      </c>
      <c r="C205" s="5" t="s">
        <v>126</v>
      </c>
      <c r="D205" s="5">
        <v>12</v>
      </c>
      <c r="E205" s="5">
        <v>2405</v>
      </c>
      <c r="F205" s="5">
        <v>330</v>
      </c>
      <c r="G205" s="16">
        <f>F205+E205</f>
        <v>2735</v>
      </c>
      <c r="H205" s="16">
        <f>E205*D205</f>
        <v>28860</v>
      </c>
      <c r="I205" s="16">
        <f>F205*D205</f>
        <v>3960</v>
      </c>
      <c r="J205" s="13">
        <f>H205+I205</f>
        <v>32820</v>
      </c>
      <c r="M205" s="5">
        <v>12</v>
      </c>
      <c r="N205" s="5">
        <v>2405</v>
      </c>
      <c r="O205" s="5">
        <v>330</v>
      </c>
      <c r="P205" s="16">
        <f>O205+N205</f>
        <v>2735</v>
      </c>
      <c r="Q205" s="16">
        <f>N205*M205</f>
        <v>28860</v>
      </c>
      <c r="R205" s="16">
        <f>O205*M205</f>
        <v>3960</v>
      </c>
      <c r="S205" s="36">
        <f>Q205+R205</f>
        <v>32820</v>
      </c>
    </row>
    <row r="206" spans="1:19" s="18" customFormat="1" ht="14.25">
      <c r="A206" s="7" t="s">
        <v>128</v>
      </c>
      <c r="B206" s="17" t="s">
        <v>127</v>
      </c>
      <c r="C206" s="5" t="s">
        <v>126</v>
      </c>
      <c r="D206" s="5">
        <v>12</v>
      </c>
      <c r="E206" s="5">
        <v>2075</v>
      </c>
      <c r="F206" s="5">
        <v>330</v>
      </c>
      <c r="G206" s="16">
        <f>F206+E206</f>
        <v>2405</v>
      </c>
      <c r="H206" s="16">
        <f>E206*D206</f>
        <v>24900</v>
      </c>
      <c r="I206" s="16">
        <f>F206*D206</f>
        <v>3960</v>
      </c>
      <c r="J206" s="13">
        <f>H206+I206</f>
        <v>28860</v>
      </c>
      <c r="M206" s="5">
        <v>12</v>
      </c>
      <c r="N206" s="5">
        <v>2075</v>
      </c>
      <c r="O206" s="5">
        <v>330</v>
      </c>
      <c r="P206" s="16">
        <f>O206+N206</f>
        <v>2405</v>
      </c>
      <c r="Q206" s="16">
        <f>N206*M206</f>
        <v>24900</v>
      </c>
      <c r="R206" s="16">
        <f>O206*M206</f>
        <v>3960</v>
      </c>
      <c r="S206" s="36">
        <f>Q206+R206</f>
        <v>28860</v>
      </c>
    </row>
    <row r="207" spans="1:19" s="18" customFormat="1" ht="14.25">
      <c r="A207" s="7"/>
      <c r="B207" s="17"/>
      <c r="C207" s="5"/>
      <c r="D207" s="5"/>
      <c r="E207" s="5"/>
      <c r="F207" s="5"/>
      <c r="G207" s="16">
        <f>F207+E207</f>
        <v>0</v>
      </c>
      <c r="H207" s="16"/>
      <c r="I207" s="16"/>
      <c r="J207" s="13">
        <f>H207+I207</f>
        <v>0</v>
      </c>
      <c r="M207" s="5"/>
      <c r="N207" s="5"/>
      <c r="O207" s="5"/>
      <c r="P207" s="16">
        <f>O207+N207</f>
        <v>0</v>
      </c>
      <c r="Q207" s="16"/>
      <c r="R207" s="16"/>
      <c r="S207" s="19"/>
    </row>
    <row r="208" spans="1:19" s="18" customFormat="1" ht="14.25">
      <c r="A208" s="7">
        <v>3.13</v>
      </c>
      <c r="B208" s="20" t="s">
        <v>125</v>
      </c>
      <c r="C208" s="5"/>
      <c r="D208" s="5"/>
      <c r="E208" s="5"/>
      <c r="F208" s="5"/>
      <c r="G208" s="16">
        <f>F208+E208</f>
        <v>0</v>
      </c>
      <c r="H208" s="16"/>
      <c r="I208" s="16"/>
      <c r="J208" s="19"/>
      <c r="M208" s="5"/>
      <c r="N208" s="5"/>
      <c r="O208" s="5"/>
      <c r="P208" s="16">
        <f>O208+N208</f>
        <v>0</v>
      </c>
      <c r="Q208" s="16"/>
      <c r="R208" s="16"/>
      <c r="S208" s="19"/>
    </row>
    <row r="209" spans="1:19" s="18" customFormat="1" ht="71.25">
      <c r="A209" s="7"/>
      <c r="B209" s="17" t="s">
        <v>124</v>
      </c>
      <c r="C209" s="5" t="s">
        <v>2</v>
      </c>
      <c r="D209" s="22" t="s">
        <v>8</v>
      </c>
      <c r="E209" s="5">
        <v>19550</v>
      </c>
      <c r="F209" s="5">
        <v>1725</v>
      </c>
      <c r="G209" s="24">
        <f>F209+E209</f>
        <v>21275</v>
      </c>
      <c r="H209" s="16"/>
      <c r="I209" s="16"/>
      <c r="J209" s="21"/>
      <c r="M209" s="22" t="s">
        <v>8</v>
      </c>
      <c r="N209" s="5">
        <v>19550</v>
      </c>
      <c r="O209" s="5">
        <v>1725</v>
      </c>
      <c r="P209" s="24">
        <f>O209+N209</f>
        <v>21275</v>
      </c>
      <c r="Q209" s="16"/>
      <c r="R209" s="16"/>
      <c r="S209" s="21"/>
    </row>
    <row r="210" spans="1:19" s="18" customFormat="1" ht="114">
      <c r="A210" s="7"/>
      <c r="B210" s="17" t="s">
        <v>123</v>
      </c>
      <c r="C210" s="5" t="s">
        <v>47</v>
      </c>
      <c r="D210" s="22" t="s">
        <v>8</v>
      </c>
      <c r="E210" s="5">
        <v>18975</v>
      </c>
      <c r="F210" s="5">
        <v>2300</v>
      </c>
      <c r="G210" s="24">
        <f>F210+E210</f>
        <v>21275</v>
      </c>
      <c r="H210" s="16"/>
      <c r="I210" s="16"/>
      <c r="J210" s="21"/>
      <c r="M210" s="22" t="s">
        <v>8</v>
      </c>
      <c r="N210" s="5">
        <v>18975</v>
      </c>
      <c r="O210" s="5">
        <v>2300</v>
      </c>
      <c r="P210" s="24">
        <f>O210+N210</f>
        <v>21275</v>
      </c>
      <c r="Q210" s="16"/>
      <c r="R210" s="16"/>
      <c r="S210" s="21"/>
    </row>
    <row r="211" spans="1:19" s="18" customFormat="1" ht="14.25">
      <c r="A211" s="15"/>
      <c r="B211" s="23"/>
      <c r="C211" s="5"/>
      <c r="D211" s="5"/>
      <c r="E211" s="5"/>
      <c r="F211" s="5"/>
      <c r="G211" s="16"/>
      <c r="H211" s="16"/>
      <c r="I211" s="16"/>
      <c r="J211" s="19"/>
      <c r="M211" s="5"/>
      <c r="N211" s="5"/>
      <c r="O211" s="5"/>
      <c r="P211" s="16"/>
      <c r="Q211" s="16"/>
      <c r="R211" s="16"/>
      <c r="S211" s="19"/>
    </row>
    <row r="212" spans="1:19" s="18" customFormat="1" ht="14.25">
      <c r="A212" s="40">
        <v>3.14</v>
      </c>
      <c r="B212" s="20" t="s">
        <v>26</v>
      </c>
      <c r="C212" s="5"/>
      <c r="D212" s="4"/>
      <c r="E212" s="4"/>
      <c r="F212" s="4"/>
      <c r="G212" s="16"/>
      <c r="H212" s="16"/>
      <c r="I212" s="16"/>
      <c r="J212" s="19"/>
      <c r="M212" s="4"/>
      <c r="N212" s="4"/>
      <c r="O212" s="4"/>
      <c r="P212" s="16"/>
      <c r="Q212" s="16"/>
      <c r="R212" s="16"/>
      <c r="S212" s="19"/>
    </row>
    <row r="213" spans="1:19" s="18" customFormat="1" ht="14.25">
      <c r="A213" s="7"/>
      <c r="B213" s="17"/>
      <c r="C213" s="5"/>
      <c r="D213" s="4"/>
      <c r="E213" s="4"/>
      <c r="F213" s="4"/>
      <c r="G213" s="16"/>
      <c r="H213" s="16"/>
      <c r="I213" s="16"/>
      <c r="J213" s="19"/>
      <c r="M213" s="4"/>
      <c r="N213" s="4"/>
      <c r="O213" s="4"/>
      <c r="P213" s="16"/>
      <c r="Q213" s="16"/>
      <c r="R213" s="16"/>
      <c r="S213" s="19"/>
    </row>
    <row r="214" spans="1:19" s="18" customFormat="1" ht="14.25">
      <c r="A214" s="7" t="s">
        <v>122</v>
      </c>
      <c r="B214" s="20" t="s">
        <v>121</v>
      </c>
      <c r="C214" s="5"/>
      <c r="D214" s="4"/>
      <c r="E214" s="4"/>
      <c r="F214" s="4"/>
      <c r="G214" s="16"/>
      <c r="H214" s="16"/>
      <c r="I214" s="16"/>
      <c r="J214" s="19"/>
      <c r="M214" s="4"/>
      <c r="N214" s="4"/>
      <c r="O214" s="4"/>
      <c r="P214" s="16"/>
      <c r="Q214" s="16"/>
      <c r="R214" s="16"/>
      <c r="S214" s="19"/>
    </row>
    <row r="215" spans="1:19" s="18" customFormat="1" ht="85.5">
      <c r="A215" s="7"/>
      <c r="B215" s="17" t="s">
        <v>120</v>
      </c>
      <c r="C215" s="5"/>
      <c r="D215" s="4"/>
      <c r="E215" s="4"/>
      <c r="F215" s="4"/>
      <c r="G215" s="16"/>
      <c r="H215" s="16"/>
      <c r="I215" s="16"/>
      <c r="J215" s="19"/>
      <c r="M215" s="4"/>
      <c r="N215" s="4"/>
      <c r="O215" s="4"/>
      <c r="P215" s="16"/>
      <c r="Q215" s="16"/>
      <c r="R215" s="16"/>
      <c r="S215" s="19"/>
    </row>
    <row r="216" spans="1:19" s="18" customFormat="1" ht="28.5">
      <c r="A216" s="7"/>
      <c r="B216" s="17" t="s">
        <v>119</v>
      </c>
      <c r="C216" s="5"/>
      <c r="D216" s="4"/>
      <c r="E216" s="4"/>
      <c r="F216" s="4"/>
      <c r="G216" s="16"/>
      <c r="H216" s="16"/>
      <c r="I216" s="16"/>
      <c r="J216" s="19"/>
      <c r="M216" s="4"/>
      <c r="N216" s="4"/>
      <c r="O216" s="4"/>
      <c r="P216" s="16"/>
      <c r="Q216" s="16"/>
      <c r="R216" s="16"/>
      <c r="S216" s="19"/>
    </row>
    <row r="217" spans="1:19" s="18" customFormat="1" ht="14.25">
      <c r="A217" s="15" t="s">
        <v>4</v>
      </c>
      <c r="B217" s="17" t="s">
        <v>3</v>
      </c>
      <c r="C217" s="5" t="s">
        <v>2</v>
      </c>
      <c r="D217" s="4">
        <v>25</v>
      </c>
      <c r="E217" s="4">
        <v>1095</v>
      </c>
      <c r="F217" s="4">
        <v>220</v>
      </c>
      <c r="G217" s="16">
        <f>F217+E217</f>
        <v>1315</v>
      </c>
      <c r="H217" s="16">
        <f>E217*D217</f>
        <v>27375</v>
      </c>
      <c r="I217" s="16">
        <f>F217*D217</f>
        <v>5500</v>
      </c>
      <c r="J217" s="13">
        <f>H217+I217</f>
        <v>32875</v>
      </c>
      <c r="M217" s="4">
        <v>25</v>
      </c>
      <c r="N217" s="4">
        <v>1095</v>
      </c>
      <c r="O217" s="4">
        <v>220</v>
      </c>
      <c r="P217" s="16">
        <f>O217+N217</f>
        <v>1315</v>
      </c>
      <c r="Q217" s="16">
        <f>N217*M217</f>
        <v>27375</v>
      </c>
      <c r="R217" s="16">
        <f>O217*M217</f>
        <v>5500</v>
      </c>
      <c r="S217" s="36">
        <f>Q217+R217</f>
        <v>32875</v>
      </c>
    </row>
    <row r="218" spans="1:19" s="18" customFormat="1" ht="14.25">
      <c r="A218" s="15" t="s">
        <v>15</v>
      </c>
      <c r="B218" s="17" t="s">
        <v>118</v>
      </c>
      <c r="C218" s="5" t="s">
        <v>2</v>
      </c>
      <c r="D218" s="22" t="s">
        <v>8</v>
      </c>
      <c r="E218" s="5">
        <v>1070</v>
      </c>
      <c r="F218" s="5">
        <v>196</v>
      </c>
      <c r="G218" s="16">
        <f>F218+E218</f>
        <v>1266</v>
      </c>
      <c r="H218" s="16"/>
      <c r="I218" s="16"/>
      <c r="J218" s="13">
        <f>H218+I218</f>
        <v>0</v>
      </c>
      <c r="M218" s="22" t="s">
        <v>8</v>
      </c>
      <c r="N218" s="5">
        <v>1070</v>
      </c>
      <c r="O218" s="5">
        <v>196</v>
      </c>
      <c r="P218" s="16">
        <f>O218+N218</f>
        <v>1266</v>
      </c>
      <c r="Q218" s="16"/>
      <c r="R218" s="16"/>
      <c r="S218" s="36">
        <f>Q218+R218</f>
        <v>0</v>
      </c>
    </row>
    <row r="219" spans="1:19" s="18" customFormat="1" ht="14.25">
      <c r="A219" s="15" t="s">
        <v>87</v>
      </c>
      <c r="B219" s="17" t="s">
        <v>117</v>
      </c>
      <c r="C219" s="5" t="s">
        <v>2</v>
      </c>
      <c r="D219" s="4">
        <v>25</v>
      </c>
      <c r="E219" s="4">
        <v>910</v>
      </c>
      <c r="F219" s="4">
        <v>185</v>
      </c>
      <c r="G219" s="16">
        <f>F219+E219</f>
        <v>1095</v>
      </c>
      <c r="H219" s="16">
        <f>E219*D219</f>
        <v>22750</v>
      </c>
      <c r="I219" s="16">
        <f>F219*D219</f>
        <v>4625</v>
      </c>
      <c r="J219" s="13">
        <f>H219+I219</f>
        <v>27375</v>
      </c>
      <c r="M219" s="4">
        <v>25</v>
      </c>
      <c r="N219" s="4">
        <v>910</v>
      </c>
      <c r="O219" s="4">
        <v>185</v>
      </c>
      <c r="P219" s="16">
        <f>O219+N219</f>
        <v>1095</v>
      </c>
      <c r="Q219" s="16">
        <f>N219*M219</f>
        <v>22750</v>
      </c>
      <c r="R219" s="16">
        <f>O219*M219</f>
        <v>4625</v>
      </c>
      <c r="S219" s="36">
        <f>Q219+R219</f>
        <v>27375</v>
      </c>
    </row>
    <row r="220" spans="1:19" s="18" customFormat="1" ht="14.25">
      <c r="A220" s="15" t="s">
        <v>85</v>
      </c>
      <c r="B220" s="17" t="s">
        <v>116</v>
      </c>
      <c r="C220" s="5" t="s">
        <v>2</v>
      </c>
      <c r="D220" s="4">
        <v>875</v>
      </c>
      <c r="E220" s="4">
        <v>820</v>
      </c>
      <c r="F220" s="4">
        <v>165</v>
      </c>
      <c r="G220" s="16">
        <f>F220+E220</f>
        <v>985</v>
      </c>
      <c r="H220" s="16">
        <f>E220*D220</f>
        <v>717500</v>
      </c>
      <c r="I220" s="16">
        <f>F220*D220</f>
        <v>144375</v>
      </c>
      <c r="J220" s="13">
        <f>H220+I220</f>
        <v>861875</v>
      </c>
      <c r="M220" s="4">
        <v>875</v>
      </c>
      <c r="N220" s="4">
        <v>820</v>
      </c>
      <c r="O220" s="4">
        <v>165</v>
      </c>
      <c r="P220" s="16">
        <f>O220+N220</f>
        <v>985</v>
      </c>
      <c r="Q220" s="16">
        <f>N220*M220</f>
        <v>717500</v>
      </c>
      <c r="R220" s="16">
        <f>O220*M220</f>
        <v>144375</v>
      </c>
      <c r="S220" s="36">
        <f>Q220+R220</f>
        <v>861875</v>
      </c>
    </row>
    <row r="221" spans="1:19" s="18" customFormat="1" ht="14.25">
      <c r="A221" s="15" t="s">
        <v>83</v>
      </c>
      <c r="B221" s="17" t="s">
        <v>115</v>
      </c>
      <c r="C221" s="5" t="s">
        <v>2</v>
      </c>
      <c r="D221" s="4">
        <v>75</v>
      </c>
      <c r="E221" s="4">
        <v>710</v>
      </c>
      <c r="F221" s="4">
        <v>165</v>
      </c>
      <c r="G221" s="16">
        <f>F221+E221</f>
        <v>875</v>
      </c>
      <c r="H221" s="16">
        <f>E221*D221</f>
        <v>53250</v>
      </c>
      <c r="I221" s="16">
        <f>F221*D221</f>
        <v>12375</v>
      </c>
      <c r="J221" s="13">
        <f>H221+I221</f>
        <v>65625</v>
      </c>
      <c r="M221" s="4">
        <v>75</v>
      </c>
      <c r="N221" s="4">
        <v>710</v>
      </c>
      <c r="O221" s="4">
        <v>165</v>
      </c>
      <c r="P221" s="16">
        <f>O221+N221</f>
        <v>875</v>
      </c>
      <c r="Q221" s="16">
        <f>N221*M221</f>
        <v>53250</v>
      </c>
      <c r="R221" s="16">
        <f>O221*M221</f>
        <v>12375</v>
      </c>
      <c r="S221" s="36">
        <f>Q221+R221</f>
        <v>65625</v>
      </c>
    </row>
    <row r="222" spans="1:19" s="18" customFormat="1" ht="14.25">
      <c r="A222" s="7"/>
      <c r="B222" s="17"/>
      <c r="C222" s="5"/>
      <c r="D222" s="4"/>
      <c r="E222" s="4"/>
      <c r="F222" s="4"/>
      <c r="G222" s="16"/>
      <c r="H222" s="16"/>
      <c r="I222" s="16"/>
      <c r="J222" s="13"/>
      <c r="M222" s="4"/>
      <c r="N222" s="4"/>
      <c r="O222" s="4"/>
      <c r="P222" s="16"/>
      <c r="Q222" s="16"/>
      <c r="R222" s="16"/>
      <c r="S222" s="13"/>
    </row>
    <row r="223" spans="1:19" s="18" customFormat="1" ht="14.25">
      <c r="A223" s="15" t="s">
        <v>114</v>
      </c>
      <c r="B223" s="14" t="s">
        <v>113</v>
      </c>
      <c r="C223" s="5"/>
      <c r="D223" s="5"/>
      <c r="E223" s="5"/>
      <c r="F223" s="5"/>
      <c r="G223" s="16"/>
      <c r="H223" s="16"/>
      <c r="I223" s="16"/>
      <c r="J223" s="19"/>
      <c r="M223" s="5"/>
      <c r="N223" s="5"/>
      <c r="O223" s="5"/>
      <c r="P223" s="16"/>
      <c r="Q223" s="16"/>
      <c r="R223" s="16"/>
      <c r="S223" s="19"/>
    </row>
    <row r="224" spans="1:19" s="18" customFormat="1" ht="14.25">
      <c r="A224" s="15"/>
      <c r="B224" s="23"/>
      <c r="C224" s="5"/>
      <c r="D224" s="5"/>
      <c r="E224" s="5"/>
      <c r="F224" s="5"/>
      <c r="G224" s="16"/>
      <c r="H224" s="16"/>
      <c r="I224" s="16"/>
      <c r="J224" s="19"/>
      <c r="M224" s="5"/>
      <c r="N224" s="5"/>
      <c r="O224" s="5"/>
      <c r="P224" s="16"/>
      <c r="Q224" s="16"/>
      <c r="R224" s="16"/>
      <c r="S224" s="19"/>
    </row>
    <row r="225" spans="1:19" s="18" customFormat="1" ht="85.5">
      <c r="A225" s="15"/>
      <c r="B225" s="17" t="s">
        <v>112</v>
      </c>
      <c r="C225" s="5"/>
      <c r="D225" s="5"/>
      <c r="E225" s="5"/>
      <c r="F225" s="5"/>
      <c r="G225" s="16"/>
      <c r="H225" s="16"/>
      <c r="I225" s="16"/>
      <c r="J225" s="19"/>
      <c r="M225" s="5"/>
      <c r="N225" s="5"/>
      <c r="O225" s="5"/>
      <c r="P225" s="16"/>
      <c r="Q225" s="16"/>
      <c r="R225" s="16"/>
      <c r="S225" s="19"/>
    </row>
    <row r="226" spans="1:19" s="18" customFormat="1" ht="14.25">
      <c r="A226" s="15" t="s">
        <v>4</v>
      </c>
      <c r="B226" s="23" t="s">
        <v>111</v>
      </c>
      <c r="C226" s="5" t="s">
        <v>9</v>
      </c>
      <c r="D226" s="5">
        <v>25</v>
      </c>
      <c r="E226" s="5">
        <v>13495</v>
      </c>
      <c r="F226" s="5">
        <v>165</v>
      </c>
      <c r="G226" s="16">
        <f>F226+E226</f>
        <v>13660</v>
      </c>
      <c r="H226" s="16">
        <f>E226*D226</f>
        <v>337375</v>
      </c>
      <c r="I226" s="16">
        <f>F226*D226</f>
        <v>4125</v>
      </c>
      <c r="J226" s="13">
        <f>H226+I226</f>
        <v>341500</v>
      </c>
      <c r="M226" s="5">
        <v>25</v>
      </c>
      <c r="N226" s="5">
        <v>13495</v>
      </c>
      <c r="O226" s="5">
        <v>165</v>
      </c>
      <c r="P226" s="16">
        <f>O226+N226</f>
        <v>13660</v>
      </c>
      <c r="Q226" s="16">
        <f>N226*M226</f>
        <v>337375</v>
      </c>
      <c r="R226" s="16">
        <f>O226*M226</f>
        <v>4125</v>
      </c>
      <c r="S226" s="36">
        <f>Q226+R226</f>
        <v>341500</v>
      </c>
    </row>
    <row r="227" spans="1:19" s="18" customFormat="1" ht="14.25">
      <c r="A227" s="15" t="s">
        <v>15</v>
      </c>
      <c r="B227" s="23" t="s">
        <v>110</v>
      </c>
      <c r="C227" s="5" t="s">
        <v>9</v>
      </c>
      <c r="D227" s="5">
        <v>120</v>
      </c>
      <c r="E227" s="5">
        <v>1750</v>
      </c>
      <c r="F227" s="5">
        <v>220</v>
      </c>
      <c r="G227" s="16">
        <f>F227+E227</f>
        <v>1970</v>
      </c>
      <c r="H227" s="16">
        <f>E227*D227</f>
        <v>210000</v>
      </c>
      <c r="I227" s="16">
        <f>F227*D227</f>
        <v>26400</v>
      </c>
      <c r="J227" s="13">
        <f>H227+I227</f>
        <v>236400</v>
      </c>
      <c r="M227" s="5">
        <v>120</v>
      </c>
      <c r="N227" s="5">
        <v>1750</v>
      </c>
      <c r="O227" s="5">
        <v>220</v>
      </c>
      <c r="P227" s="16">
        <f>O227+N227</f>
        <v>1970</v>
      </c>
      <c r="Q227" s="16">
        <f>N227*M227</f>
        <v>210000</v>
      </c>
      <c r="R227" s="16">
        <f>O227*M227</f>
        <v>26400</v>
      </c>
      <c r="S227" s="36">
        <f>Q227+R227</f>
        <v>236400</v>
      </c>
    </row>
    <row r="228" spans="1:19" s="18" customFormat="1" ht="14.25">
      <c r="A228" s="15"/>
      <c r="B228" s="23"/>
      <c r="C228" s="5"/>
      <c r="D228" s="5"/>
      <c r="E228" s="5"/>
      <c r="F228" s="5"/>
      <c r="G228" s="16"/>
      <c r="H228" s="16"/>
      <c r="I228" s="16"/>
      <c r="J228" s="19"/>
      <c r="M228" s="5"/>
      <c r="N228" s="5"/>
      <c r="O228" s="5"/>
      <c r="P228" s="16"/>
      <c r="Q228" s="16"/>
      <c r="R228" s="16"/>
      <c r="S228" s="19"/>
    </row>
    <row r="229" spans="1:19" s="18" customFormat="1" ht="14.25">
      <c r="A229" s="15" t="s">
        <v>109</v>
      </c>
      <c r="B229" s="33" t="s">
        <v>108</v>
      </c>
      <c r="C229" s="5"/>
      <c r="D229" s="5"/>
      <c r="E229" s="5"/>
      <c r="F229" s="5"/>
      <c r="G229" s="16"/>
      <c r="H229" s="16"/>
      <c r="I229" s="16"/>
      <c r="J229" s="5"/>
      <c r="M229" s="5"/>
      <c r="N229" s="5"/>
      <c r="O229" s="5"/>
      <c r="P229" s="16"/>
      <c r="Q229" s="16"/>
      <c r="R229" s="16"/>
      <c r="S229" s="5"/>
    </row>
    <row r="230" spans="1:19" s="18" customFormat="1" ht="14.25">
      <c r="A230" s="15"/>
      <c r="B230" s="16"/>
      <c r="C230" s="5"/>
      <c r="D230" s="5"/>
      <c r="E230" s="5"/>
      <c r="F230" s="5"/>
      <c r="G230" s="16"/>
      <c r="H230" s="16"/>
      <c r="I230" s="16"/>
      <c r="J230" s="5"/>
      <c r="M230" s="5"/>
      <c r="N230" s="5"/>
      <c r="O230" s="5"/>
      <c r="P230" s="16"/>
      <c r="Q230" s="16"/>
      <c r="R230" s="16"/>
      <c r="S230" s="5"/>
    </row>
    <row r="231" spans="1:19" s="18" customFormat="1" ht="14.25">
      <c r="A231" s="15"/>
      <c r="B231" s="33" t="s">
        <v>107</v>
      </c>
      <c r="C231" s="5"/>
      <c r="D231" s="5"/>
      <c r="E231" s="5"/>
      <c r="F231" s="5"/>
      <c r="G231" s="16"/>
      <c r="H231" s="16"/>
      <c r="I231" s="16"/>
      <c r="J231" s="5"/>
      <c r="M231" s="5"/>
      <c r="N231" s="5"/>
      <c r="O231" s="5"/>
      <c r="P231" s="16"/>
      <c r="Q231" s="16"/>
      <c r="R231" s="16"/>
      <c r="S231" s="5"/>
    </row>
    <row r="232" spans="1:19" s="18" customFormat="1" ht="14.25">
      <c r="A232" s="15"/>
      <c r="B232" s="16"/>
      <c r="C232" s="5"/>
      <c r="D232" s="5"/>
      <c r="E232" s="5"/>
      <c r="F232" s="5"/>
      <c r="G232" s="16"/>
      <c r="H232" s="16"/>
      <c r="I232" s="16"/>
      <c r="J232" s="5"/>
      <c r="M232" s="5"/>
      <c r="N232" s="5"/>
      <c r="O232" s="5"/>
      <c r="P232" s="16"/>
      <c r="Q232" s="16"/>
      <c r="R232" s="16"/>
      <c r="S232" s="5"/>
    </row>
    <row r="233" spans="1:19" s="18" customFormat="1" ht="85.5">
      <c r="A233" s="15"/>
      <c r="B233" s="17" t="s">
        <v>106</v>
      </c>
      <c r="C233" s="5"/>
      <c r="D233" s="5"/>
      <c r="E233" s="5"/>
      <c r="F233" s="5"/>
      <c r="G233" s="16"/>
      <c r="H233" s="16"/>
      <c r="I233" s="16"/>
      <c r="J233" s="5"/>
      <c r="M233" s="5"/>
      <c r="N233" s="5"/>
      <c r="O233" s="5"/>
      <c r="P233" s="16"/>
      <c r="Q233" s="16"/>
      <c r="R233" s="16"/>
      <c r="S233" s="5"/>
    </row>
    <row r="234" spans="1:19" s="18" customFormat="1" ht="14.25">
      <c r="A234" s="15" t="s">
        <v>4</v>
      </c>
      <c r="B234" s="16" t="s">
        <v>105</v>
      </c>
      <c r="C234" s="5" t="s">
        <v>27</v>
      </c>
      <c r="D234" s="5">
        <v>10</v>
      </c>
      <c r="E234" s="5">
        <v>1475</v>
      </c>
      <c r="F234" s="5">
        <v>492</v>
      </c>
      <c r="G234" s="16">
        <f>F234+E234</f>
        <v>1967</v>
      </c>
      <c r="H234" s="16">
        <f>E234*D234</f>
        <v>14750</v>
      </c>
      <c r="I234" s="16">
        <f>F234*D234</f>
        <v>4920</v>
      </c>
      <c r="J234" s="13">
        <f>H234+I234</f>
        <v>19670</v>
      </c>
      <c r="M234" s="5">
        <v>10</v>
      </c>
      <c r="N234" s="5">
        <v>1475</v>
      </c>
      <c r="O234" s="5">
        <v>492</v>
      </c>
      <c r="P234" s="16">
        <f>O234+N234</f>
        <v>1967</v>
      </c>
      <c r="Q234" s="16">
        <f>N234*M234</f>
        <v>14750</v>
      </c>
      <c r="R234" s="16">
        <f>O234*M234</f>
        <v>4920</v>
      </c>
      <c r="S234" s="36">
        <f>Q234+R234</f>
        <v>19670</v>
      </c>
    </row>
    <row r="235" spans="1:19" s="18" customFormat="1" ht="14.25">
      <c r="A235" s="15" t="s">
        <v>15</v>
      </c>
      <c r="B235" s="16" t="s">
        <v>104</v>
      </c>
      <c r="C235" s="5" t="s">
        <v>27</v>
      </c>
      <c r="D235" s="5" t="s">
        <v>102</v>
      </c>
      <c r="E235" s="5">
        <v>1437.5</v>
      </c>
      <c r="F235" s="5">
        <v>460</v>
      </c>
      <c r="G235" s="16">
        <f>F235+E235</f>
        <v>1897.5</v>
      </c>
      <c r="H235" s="16"/>
      <c r="I235" s="16"/>
      <c r="J235" s="12" t="s">
        <v>101</v>
      </c>
      <c r="M235" s="5" t="s">
        <v>102</v>
      </c>
      <c r="N235" s="5">
        <v>1437.5</v>
      </c>
      <c r="O235" s="5">
        <v>460</v>
      </c>
      <c r="P235" s="16">
        <f>O235+N235</f>
        <v>1897.5</v>
      </c>
      <c r="Q235" s="16"/>
      <c r="R235" s="16"/>
      <c r="S235" s="12" t="s">
        <v>101</v>
      </c>
    </row>
    <row r="236" spans="1:19" s="18" customFormat="1" ht="14.25">
      <c r="A236" s="15" t="s">
        <v>87</v>
      </c>
      <c r="B236" s="16" t="s">
        <v>103</v>
      </c>
      <c r="C236" s="5" t="s">
        <v>27</v>
      </c>
      <c r="D236" s="5" t="s">
        <v>102</v>
      </c>
      <c r="E236" s="5">
        <v>1437.5</v>
      </c>
      <c r="F236" s="5">
        <v>345</v>
      </c>
      <c r="G236" s="16">
        <f>F236+E236</f>
        <v>1782.5</v>
      </c>
      <c r="H236" s="16"/>
      <c r="I236" s="16"/>
      <c r="J236" s="12" t="s">
        <v>101</v>
      </c>
      <c r="M236" s="5" t="s">
        <v>102</v>
      </c>
      <c r="N236" s="5">
        <v>1437.5</v>
      </c>
      <c r="O236" s="5">
        <v>345</v>
      </c>
      <c r="P236" s="16">
        <f>O236+N236</f>
        <v>1782.5</v>
      </c>
      <c r="Q236" s="16"/>
      <c r="R236" s="16"/>
      <c r="S236" s="12" t="s">
        <v>101</v>
      </c>
    </row>
    <row r="237" spans="1:19" s="18" customFormat="1" ht="14.25">
      <c r="A237" s="15"/>
      <c r="B237" s="16"/>
      <c r="C237" s="5"/>
      <c r="D237" s="5"/>
      <c r="E237" s="5"/>
      <c r="F237" s="5"/>
      <c r="G237" s="16"/>
      <c r="H237" s="16"/>
      <c r="I237" s="16"/>
      <c r="J237" s="12"/>
      <c r="M237" s="5"/>
      <c r="N237" s="5"/>
      <c r="O237" s="5"/>
      <c r="P237" s="16"/>
      <c r="Q237" s="16"/>
      <c r="R237" s="16"/>
      <c r="S237" s="12"/>
    </row>
    <row r="238" spans="1:19" s="18" customFormat="1" ht="14.25">
      <c r="A238" s="15">
        <v>3.15</v>
      </c>
      <c r="B238" s="14" t="s">
        <v>100</v>
      </c>
      <c r="C238" s="5"/>
      <c r="D238" s="5"/>
      <c r="E238" s="5"/>
      <c r="F238" s="5"/>
      <c r="G238" s="16"/>
      <c r="H238" s="16"/>
      <c r="I238" s="16"/>
      <c r="J238" s="19"/>
      <c r="M238" s="5"/>
      <c r="N238" s="5"/>
      <c r="O238" s="5"/>
      <c r="P238" s="16"/>
      <c r="Q238" s="16"/>
      <c r="R238" s="16"/>
      <c r="S238" s="19"/>
    </row>
    <row r="239" spans="1:19" s="18" customFormat="1" ht="42.75">
      <c r="A239" s="15"/>
      <c r="B239" s="23" t="s">
        <v>99</v>
      </c>
      <c r="C239" s="5" t="s">
        <v>9</v>
      </c>
      <c r="D239" s="5">
        <v>0.5</v>
      </c>
      <c r="E239" s="5">
        <v>8050</v>
      </c>
      <c r="F239" s="5">
        <v>1725</v>
      </c>
      <c r="G239" s="24">
        <f>F239+E239</f>
        <v>9775</v>
      </c>
      <c r="H239" s="24">
        <f>E239*D239</f>
        <v>4025</v>
      </c>
      <c r="I239" s="24">
        <f>F239*D239</f>
        <v>862.5</v>
      </c>
      <c r="J239" s="13">
        <f>H239+I239</f>
        <v>4887.5</v>
      </c>
      <c r="M239" s="5">
        <v>0.5</v>
      </c>
      <c r="N239" s="5">
        <v>8050</v>
      </c>
      <c r="O239" s="5">
        <v>1725</v>
      </c>
      <c r="P239" s="24">
        <f>O239+N239</f>
        <v>9775</v>
      </c>
      <c r="Q239" s="24">
        <f>N239*M239</f>
        <v>4025</v>
      </c>
      <c r="R239" s="24">
        <f>O239*M239</f>
        <v>862.5</v>
      </c>
      <c r="S239" s="36">
        <f>Q239+R239</f>
        <v>4887.5</v>
      </c>
    </row>
    <row r="240" spans="1:19" s="18" customFormat="1" ht="14.25">
      <c r="A240" s="15"/>
      <c r="B240" s="23"/>
      <c r="C240" s="5"/>
      <c r="D240" s="5"/>
      <c r="E240" s="5"/>
      <c r="F240" s="5"/>
      <c r="G240" s="16"/>
      <c r="H240" s="16"/>
      <c r="I240" s="16"/>
      <c r="J240" s="19"/>
      <c r="M240" s="5"/>
      <c r="N240" s="5"/>
      <c r="O240" s="5"/>
      <c r="P240" s="16"/>
      <c r="Q240" s="16"/>
      <c r="R240" s="16"/>
      <c r="S240" s="19"/>
    </row>
    <row r="241" spans="1:19" s="18" customFormat="1" ht="14.25">
      <c r="A241" s="11"/>
      <c r="B241" s="10" t="s">
        <v>98</v>
      </c>
      <c r="C241" s="9"/>
      <c r="D241" s="9"/>
      <c r="E241" s="9"/>
      <c r="F241" s="9"/>
      <c r="G241" s="16"/>
      <c r="H241" s="16"/>
      <c r="I241" s="16"/>
      <c r="J241" s="8"/>
      <c r="M241" s="9"/>
      <c r="N241" s="9"/>
      <c r="O241" s="9"/>
      <c r="P241" s="16"/>
      <c r="Q241" s="16"/>
      <c r="R241" s="16"/>
      <c r="S241" s="8"/>
    </row>
    <row r="242" spans="1:19" s="18" customFormat="1" ht="14.25">
      <c r="A242" s="11"/>
      <c r="B242" s="10"/>
      <c r="C242" s="9"/>
      <c r="D242" s="9"/>
      <c r="E242" s="9"/>
      <c r="F242" s="9"/>
      <c r="G242" s="16"/>
      <c r="H242" s="16"/>
      <c r="I242" s="16"/>
      <c r="J242" s="39"/>
      <c r="M242" s="9"/>
      <c r="N242" s="9"/>
      <c r="O242" s="9"/>
      <c r="P242" s="16"/>
      <c r="Q242" s="16"/>
      <c r="R242" s="16"/>
      <c r="S242" s="39"/>
    </row>
    <row r="243" spans="1:19" s="18" customFormat="1" ht="14.25">
      <c r="A243" s="15">
        <v>4</v>
      </c>
      <c r="B243" s="14" t="s">
        <v>97</v>
      </c>
      <c r="C243" s="5"/>
      <c r="D243" s="5"/>
      <c r="E243" s="5"/>
      <c r="F243" s="5"/>
      <c r="G243" s="16"/>
      <c r="H243" s="16"/>
      <c r="I243" s="16"/>
      <c r="J243" s="5"/>
      <c r="M243" s="5"/>
      <c r="N243" s="5"/>
      <c r="O243" s="5"/>
      <c r="P243" s="16"/>
      <c r="Q243" s="16"/>
      <c r="R243" s="16"/>
      <c r="S243" s="5"/>
    </row>
    <row r="244" spans="1:19" s="18" customFormat="1" ht="14.25">
      <c r="A244" s="7"/>
      <c r="B244" s="17"/>
      <c r="C244" s="5"/>
      <c r="D244" s="4"/>
      <c r="E244" s="4"/>
      <c r="F244" s="4"/>
      <c r="G244" s="16"/>
      <c r="H244" s="16"/>
      <c r="I244" s="16"/>
      <c r="J244" s="4"/>
      <c r="M244" s="4"/>
      <c r="N244" s="4"/>
      <c r="O244" s="4"/>
      <c r="P244" s="16"/>
      <c r="Q244" s="16"/>
      <c r="R244" s="16"/>
      <c r="S244" s="4"/>
    </row>
    <row r="245" spans="1:19" s="18" customFormat="1" ht="57">
      <c r="A245" s="7"/>
      <c r="B245" s="17" t="s">
        <v>96</v>
      </c>
      <c r="C245" s="5" t="s">
        <v>2</v>
      </c>
      <c r="D245" s="4">
        <v>0</v>
      </c>
      <c r="E245" s="4">
        <v>1035</v>
      </c>
      <c r="F245" s="4">
        <v>288</v>
      </c>
      <c r="G245" s="24">
        <f>F245+E245</f>
        <v>1323</v>
      </c>
      <c r="H245" s="16"/>
      <c r="I245" s="16"/>
      <c r="J245" s="13">
        <f>D245*G245</f>
        <v>0</v>
      </c>
      <c r="M245" s="4">
        <v>0</v>
      </c>
      <c r="N245" s="4">
        <v>1035</v>
      </c>
      <c r="O245" s="4">
        <v>288</v>
      </c>
      <c r="P245" s="24">
        <f>O245+N245</f>
        <v>1323</v>
      </c>
      <c r="Q245" s="16"/>
      <c r="R245" s="16"/>
      <c r="S245" s="13">
        <f>M245*P245</f>
        <v>0</v>
      </c>
    </row>
    <row r="246" spans="1:19" s="18" customFormat="1" ht="14.25">
      <c r="A246" s="11"/>
      <c r="B246" s="10" t="s">
        <v>95</v>
      </c>
      <c r="C246" s="9"/>
      <c r="D246" s="9"/>
      <c r="E246" s="9"/>
      <c r="F246" s="9"/>
      <c r="G246" s="16"/>
      <c r="H246" s="16"/>
      <c r="I246" s="16"/>
      <c r="J246" s="8"/>
      <c r="M246" s="9"/>
      <c r="N246" s="9"/>
      <c r="O246" s="9"/>
      <c r="P246" s="16"/>
      <c r="Q246" s="16"/>
      <c r="R246" s="16"/>
      <c r="S246" s="8"/>
    </row>
    <row r="247" spans="1:19" s="18" customFormat="1" ht="14.25">
      <c r="A247" s="15"/>
      <c r="B247" s="23"/>
      <c r="C247" s="5"/>
      <c r="D247" s="5"/>
      <c r="E247" s="5"/>
      <c r="F247" s="5"/>
      <c r="G247" s="16"/>
      <c r="H247" s="16"/>
      <c r="I247" s="16"/>
      <c r="J247" s="5"/>
      <c r="M247" s="5"/>
      <c r="N247" s="5"/>
      <c r="O247" s="5"/>
      <c r="P247" s="16"/>
      <c r="Q247" s="16"/>
      <c r="R247" s="16"/>
      <c r="S247" s="5"/>
    </row>
    <row r="248" spans="1:19" s="18" customFormat="1" ht="14.25">
      <c r="A248" s="15">
        <v>5</v>
      </c>
      <c r="B248" s="14" t="s">
        <v>94</v>
      </c>
      <c r="C248" s="5"/>
      <c r="D248" s="5"/>
      <c r="E248" s="5"/>
      <c r="F248" s="5"/>
      <c r="G248" s="16"/>
      <c r="H248" s="16"/>
      <c r="I248" s="16"/>
      <c r="J248" s="5"/>
      <c r="M248" s="5"/>
      <c r="N248" s="5"/>
      <c r="O248" s="5"/>
      <c r="P248" s="16"/>
      <c r="Q248" s="16"/>
      <c r="R248" s="16"/>
      <c r="S248" s="5"/>
    </row>
    <row r="249" spans="1:19" s="18" customFormat="1" ht="14.25">
      <c r="A249" s="15"/>
      <c r="B249" s="23"/>
      <c r="C249" s="5"/>
      <c r="D249" s="5"/>
      <c r="E249" s="5"/>
      <c r="F249" s="5"/>
      <c r="G249" s="16"/>
      <c r="H249" s="16"/>
      <c r="I249" s="16"/>
      <c r="J249" s="5"/>
      <c r="M249" s="5"/>
      <c r="N249" s="5"/>
      <c r="O249" s="5"/>
      <c r="P249" s="16"/>
      <c r="Q249" s="16"/>
      <c r="R249" s="16"/>
      <c r="S249" s="5"/>
    </row>
    <row r="250" spans="1:19" s="18" customFormat="1" ht="114">
      <c r="A250" s="15">
        <v>5.0999999999999996</v>
      </c>
      <c r="B250" s="17" t="s">
        <v>93</v>
      </c>
      <c r="C250" s="5"/>
      <c r="D250" s="5"/>
      <c r="E250" s="5"/>
      <c r="F250" s="5"/>
      <c r="G250" s="16"/>
      <c r="H250" s="16"/>
      <c r="I250" s="16"/>
      <c r="J250" s="5"/>
      <c r="M250" s="5"/>
      <c r="N250" s="5"/>
      <c r="O250" s="5"/>
      <c r="P250" s="16"/>
      <c r="Q250" s="16"/>
      <c r="R250" s="16"/>
      <c r="S250" s="5"/>
    </row>
    <row r="251" spans="1:19" s="18" customFormat="1" ht="14.25">
      <c r="A251" s="15"/>
      <c r="B251" s="17" t="s">
        <v>92</v>
      </c>
      <c r="C251" s="5"/>
      <c r="D251" s="5"/>
      <c r="E251" s="5"/>
      <c r="F251" s="5"/>
      <c r="G251" s="16"/>
      <c r="H251" s="16"/>
      <c r="I251" s="16"/>
      <c r="J251" s="5"/>
      <c r="M251" s="5"/>
      <c r="N251" s="5"/>
      <c r="O251" s="5"/>
      <c r="P251" s="16"/>
      <c r="Q251" s="16"/>
      <c r="R251" s="16"/>
      <c r="S251" s="5"/>
    </row>
    <row r="252" spans="1:19" s="18" customFormat="1" ht="14.25">
      <c r="A252" s="15"/>
      <c r="B252" s="33" t="s">
        <v>91</v>
      </c>
      <c r="C252" s="5"/>
      <c r="D252" s="5"/>
      <c r="E252" s="5"/>
      <c r="F252" s="5"/>
      <c r="G252" s="16"/>
      <c r="H252" s="16"/>
      <c r="I252" s="16"/>
      <c r="J252" s="19"/>
      <c r="M252" s="5"/>
      <c r="N252" s="5"/>
      <c r="O252" s="5"/>
      <c r="P252" s="16"/>
      <c r="Q252" s="16"/>
      <c r="R252" s="16"/>
      <c r="S252" s="19"/>
    </row>
    <row r="253" spans="1:19" s="18" customFormat="1" ht="14.25">
      <c r="A253" s="15"/>
      <c r="B253" s="33" t="s">
        <v>90</v>
      </c>
      <c r="C253" s="5"/>
      <c r="D253" s="5"/>
      <c r="E253" s="5"/>
      <c r="F253" s="5"/>
      <c r="G253" s="16"/>
      <c r="H253" s="16"/>
      <c r="I253" s="16"/>
      <c r="J253" s="19"/>
      <c r="M253" s="5"/>
      <c r="N253" s="5"/>
      <c r="O253" s="5"/>
      <c r="P253" s="16"/>
      <c r="Q253" s="16"/>
      <c r="R253" s="16"/>
      <c r="S253" s="19"/>
    </row>
    <row r="254" spans="1:19" s="18" customFormat="1" ht="14.25">
      <c r="A254" s="15" t="s">
        <v>4</v>
      </c>
      <c r="B254" s="16" t="s">
        <v>89</v>
      </c>
      <c r="C254" s="5" t="s">
        <v>47</v>
      </c>
      <c r="D254" s="5" t="s">
        <v>8</v>
      </c>
      <c r="E254" s="5">
        <v>25875</v>
      </c>
      <c r="F254" s="5">
        <v>2875</v>
      </c>
      <c r="G254" s="16">
        <f>F254+E254</f>
        <v>28750</v>
      </c>
      <c r="H254" s="16"/>
      <c r="I254" s="16"/>
      <c r="J254" s="21"/>
      <c r="M254" s="5" t="s">
        <v>8</v>
      </c>
      <c r="N254" s="5">
        <v>25875</v>
      </c>
      <c r="O254" s="5">
        <v>2875</v>
      </c>
      <c r="P254" s="16">
        <f>O254+N254</f>
        <v>28750</v>
      </c>
      <c r="Q254" s="16"/>
      <c r="R254" s="16"/>
      <c r="S254" s="21"/>
    </row>
    <row r="255" spans="1:19" s="18" customFormat="1" ht="14.25">
      <c r="A255" s="15" t="s">
        <v>15</v>
      </c>
      <c r="B255" s="16" t="s">
        <v>88</v>
      </c>
      <c r="C255" s="5" t="s">
        <v>47</v>
      </c>
      <c r="D255" s="5" t="s">
        <v>8</v>
      </c>
      <c r="E255" s="5">
        <v>26450</v>
      </c>
      <c r="F255" s="5">
        <v>2875</v>
      </c>
      <c r="G255" s="16">
        <f>F255+E255</f>
        <v>29325</v>
      </c>
      <c r="H255" s="16"/>
      <c r="I255" s="16"/>
      <c r="J255" s="21"/>
      <c r="M255" s="5" t="s">
        <v>8</v>
      </c>
      <c r="N255" s="5">
        <v>26450</v>
      </c>
      <c r="O255" s="5">
        <v>2875</v>
      </c>
      <c r="P255" s="16">
        <f>O255+N255</f>
        <v>29325</v>
      </c>
      <c r="Q255" s="16"/>
      <c r="R255" s="16"/>
      <c r="S255" s="21"/>
    </row>
    <row r="256" spans="1:19" s="18" customFormat="1" ht="14.25">
      <c r="A256" s="15" t="s">
        <v>87</v>
      </c>
      <c r="B256" s="16" t="s">
        <v>86</v>
      </c>
      <c r="C256" s="5" t="s">
        <v>47</v>
      </c>
      <c r="D256" s="5" t="s">
        <v>8</v>
      </c>
      <c r="E256" s="5">
        <v>27025</v>
      </c>
      <c r="F256" s="5">
        <v>2875</v>
      </c>
      <c r="G256" s="16">
        <f>F256+E256</f>
        <v>29900</v>
      </c>
      <c r="H256" s="16"/>
      <c r="I256" s="16"/>
      <c r="J256" s="21"/>
      <c r="M256" s="5" t="s">
        <v>8</v>
      </c>
      <c r="N256" s="5">
        <v>27025</v>
      </c>
      <c r="O256" s="5">
        <v>2875</v>
      </c>
      <c r="P256" s="16">
        <f>O256+N256</f>
        <v>29900</v>
      </c>
      <c r="Q256" s="16"/>
      <c r="R256" s="16"/>
      <c r="S256" s="21"/>
    </row>
    <row r="257" spans="1:19" s="18" customFormat="1" ht="14.25">
      <c r="A257" s="15" t="s">
        <v>85</v>
      </c>
      <c r="B257" s="16" t="s">
        <v>84</v>
      </c>
      <c r="C257" s="5" t="s">
        <v>47</v>
      </c>
      <c r="D257" s="5" t="s">
        <v>8</v>
      </c>
      <c r="E257" s="5">
        <v>27025</v>
      </c>
      <c r="F257" s="5">
        <v>4025</v>
      </c>
      <c r="G257" s="16">
        <f>F257+E257</f>
        <v>31050</v>
      </c>
      <c r="H257" s="16"/>
      <c r="I257" s="16"/>
      <c r="J257" s="21"/>
      <c r="M257" s="5" t="s">
        <v>8</v>
      </c>
      <c r="N257" s="5">
        <v>27025</v>
      </c>
      <c r="O257" s="5">
        <v>4025</v>
      </c>
      <c r="P257" s="16">
        <f>O257+N257</f>
        <v>31050</v>
      </c>
      <c r="Q257" s="16"/>
      <c r="R257" s="16"/>
      <c r="S257" s="21"/>
    </row>
    <row r="258" spans="1:19" s="18" customFormat="1" ht="14.25">
      <c r="A258" s="15" t="s">
        <v>83</v>
      </c>
      <c r="B258" s="16" t="s">
        <v>82</v>
      </c>
      <c r="C258" s="5" t="s">
        <v>47</v>
      </c>
      <c r="D258" s="5" t="s">
        <v>8</v>
      </c>
      <c r="E258" s="5">
        <v>28750</v>
      </c>
      <c r="F258" s="5">
        <v>4025</v>
      </c>
      <c r="G258" s="16">
        <f>F258+E258</f>
        <v>32775</v>
      </c>
      <c r="H258" s="16"/>
      <c r="I258" s="16"/>
      <c r="J258" s="21"/>
      <c r="M258" s="5" t="s">
        <v>8</v>
      </c>
      <c r="N258" s="5">
        <v>28750</v>
      </c>
      <c r="O258" s="5">
        <v>4025</v>
      </c>
      <c r="P258" s="16">
        <f>O258+N258</f>
        <v>32775</v>
      </c>
      <c r="Q258" s="16"/>
      <c r="R258" s="16"/>
      <c r="S258" s="21"/>
    </row>
    <row r="259" spans="1:19" s="18" customFormat="1" ht="14.25">
      <c r="A259" s="15" t="s">
        <v>81</v>
      </c>
      <c r="B259" s="16" t="s">
        <v>80</v>
      </c>
      <c r="C259" s="5" t="s">
        <v>47</v>
      </c>
      <c r="D259" s="22" t="s">
        <v>8</v>
      </c>
      <c r="E259" s="5">
        <v>31625</v>
      </c>
      <c r="F259" s="5">
        <v>4025</v>
      </c>
      <c r="G259" s="16">
        <f>F259+E259</f>
        <v>35650</v>
      </c>
      <c r="H259" s="16"/>
      <c r="I259" s="16"/>
      <c r="J259" s="21"/>
      <c r="M259" s="22" t="s">
        <v>8</v>
      </c>
      <c r="N259" s="5">
        <v>31625</v>
      </c>
      <c r="O259" s="5">
        <v>4025</v>
      </c>
      <c r="P259" s="16">
        <f>O259+N259</f>
        <v>35650</v>
      </c>
      <c r="Q259" s="16"/>
      <c r="R259" s="16"/>
      <c r="S259" s="21"/>
    </row>
    <row r="260" spans="1:19" s="18" customFormat="1" ht="14.25">
      <c r="A260" s="15" t="s">
        <v>79</v>
      </c>
      <c r="B260" s="16" t="s">
        <v>78</v>
      </c>
      <c r="C260" s="5" t="s">
        <v>47</v>
      </c>
      <c r="D260" s="5" t="s">
        <v>8</v>
      </c>
      <c r="E260" s="5">
        <v>31625</v>
      </c>
      <c r="F260" s="5">
        <v>5175</v>
      </c>
      <c r="G260" s="16">
        <f>F260+E260</f>
        <v>36800</v>
      </c>
      <c r="H260" s="16"/>
      <c r="I260" s="16"/>
      <c r="J260" s="21"/>
      <c r="M260" s="5" t="s">
        <v>8</v>
      </c>
      <c r="N260" s="5">
        <v>31625</v>
      </c>
      <c r="O260" s="5">
        <v>5175</v>
      </c>
      <c r="P260" s="16">
        <f>O260+N260</f>
        <v>36800</v>
      </c>
      <c r="Q260" s="16"/>
      <c r="R260" s="16"/>
      <c r="S260" s="21"/>
    </row>
    <row r="261" spans="1:19" s="18" customFormat="1" ht="14.25">
      <c r="A261" s="15" t="s">
        <v>77</v>
      </c>
      <c r="B261" s="16" t="s">
        <v>76</v>
      </c>
      <c r="C261" s="5" t="s">
        <v>47</v>
      </c>
      <c r="D261" s="5" t="s">
        <v>8</v>
      </c>
      <c r="E261" s="5">
        <v>35075</v>
      </c>
      <c r="F261" s="5">
        <v>5175</v>
      </c>
      <c r="G261" s="16">
        <f>F261+E261</f>
        <v>40250</v>
      </c>
      <c r="H261" s="16"/>
      <c r="I261" s="16"/>
      <c r="J261" s="21"/>
      <c r="M261" s="5" t="s">
        <v>8</v>
      </c>
      <c r="N261" s="5">
        <v>35075</v>
      </c>
      <c r="O261" s="5">
        <v>5175</v>
      </c>
      <c r="P261" s="16">
        <f>O261+N261</f>
        <v>40250</v>
      </c>
      <c r="Q261" s="16"/>
      <c r="R261" s="16"/>
      <c r="S261" s="21"/>
    </row>
    <row r="262" spans="1:19" s="18" customFormat="1" ht="14.25">
      <c r="A262" s="15"/>
      <c r="B262" s="16"/>
      <c r="C262" s="5"/>
      <c r="D262" s="5"/>
      <c r="E262" s="5"/>
      <c r="F262" s="5"/>
      <c r="G262" s="16">
        <f>F262+E262</f>
        <v>0</v>
      </c>
      <c r="H262" s="16"/>
      <c r="I262" s="16"/>
      <c r="J262" s="19"/>
      <c r="M262" s="5"/>
      <c r="N262" s="5"/>
      <c r="O262" s="5"/>
      <c r="P262" s="16">
        <f>O262+N262</f>
        <v>0</v>
      </c>
      <c r="Q262" s="16"/>
      <c r="R262" s="16"/>
      <c r="S262" s="19"/>
    </row>
    <row r="263" spans="1:19" s="18" customFormat="1" ht="14.25">
      <c r="A263" s="38">
        <v>5.2</v>
      </c>
      <c r="B263" s="33" t="s">
        <v>75</v>
      </c>
      <c r="C263" s="5"/>
      <c r="D263" s="5"/>
      <c r="E263" s="5"/>
      <c r="F263" s="5"/>
      <c r="G263" s="16">
        <f>F263+E263</f>
        <v>0</v>
      </c>
      <c r="H263" s="16"/>
      <c r="I263" s="16"/>
      <c r="J263" s="19"/>
      <c r="M263" s="5"/>
      <c r="N263" s="5"/>
      <c r="O263" s="5"/>
      <c r="P263" s="16">
        <f>O263+N263</f>
        <v>0</v>
      </c>
      <c r="Q263" s="16"/>
      <c r="R263" s="16"/>
      <c r="S263" s="19"/>
    </row>
    <row r="264" spans="1:19" s="18" customFormat="1" ht="14.25">
      <c r="A264" s="15"/>
      <c r="B264" s="16"/>
      <c r="C264" s="5"/>
      <c r="D264" s="5"/>
      <c r="E264" s="5"/>
      <c r="F264" s="5"/>
      <c r="G264" s="16">
        <f>F264+E264</f>
        <v>0</v>
      </c>
      <c r="H264" s="16"/>
      <c r="I264" s="16"/>
      <c r="J264" s="19"/>
      <c r="M264" s="5"/>
      <c r="N264" s="5"/>
      <c r="O264" s="5"/>
      <c r="P264" s="16">
        <f>O264+N264</f>
        <v>0</v>
      </c>
      <c r="Q264" s="16"/>
      <c r="R264" s="16"/>
      <c r="S264" s="19"/>
    </row>
    <row r="265" spans="1:19" s="18" customFormat="1" ht="57">
      <c r="A265" s="15"/>
      <c r="B265" s="17" t="s">
        <v>74</v>
      </c>
      <c r="C265" s="5" t="s">
        <v>47</v>
      </c>
      <c r="D265" s="5" t="s">
        <v>8</v>
      </c>
      <c r="E265" s="5">
        <v>2875</v>
      </c>
      <c r="F265" s="5">
        <v>1150</v>
      </c>
      <c r="G265" s="24">
        <f>F265+E265</f>
        <v>4025</v>
      </c>
      <c r="H265" s="16"/>
      <c r="I265" s="16"/>
      <c r="J265" s="21"/>
      <c r="M265" s="5" t="s">
        <v>8</v>
      </c>
      <c r="N265" s="5">
        <v>2875</v>
      </c>
      <c r="O265" s="5">
        <v>1150</v>
      </c>
      <c r="P265" s="24">
        <f>O265+N265</f>
        <v>4025</v>
      </c>
      <c r="Q265" s="16"/>
      <c r="R265" s="16"/>
      <c r="S265" s="21"/>
    </row>
    <row r="266" spans="1:19" s="18" customFormat="1" ht="14.25">
      <c r="A266" s="11"/>
      <c r="B266" s="10" t="s">
        <v>73</v>
      </c>
      <c r="C266" s="9"/>
      <c r="D266" s="9"/>
      <c r="E266" s="9"/>
      <c r="F266" s="9"/>
      <c r="G266" s="16">
        <f>F266+E266</f>
        <v>0</v>
      </c>
      <c r="H266" s="16"/>
      <c r="I266" s="16"/>
      <c r="J266" s="8"/>
      <c r="M266" s="9"/>
      <c r="N266" s="9"/>
      <c r="O266" s="9"/>
      <c r="P266" s="16">
        <f>O266+N266</f>
        <v>0</v>
      </c>
      <c r="Q266" s="16"/>
      <c r="R266" s="16"/>
      <c r="S266" s="8"/>
    </row>
    <row r="267" spans="1:19" s="18" customFormat="1" ht="14.25">
      <c r="A267" s="15"/>
      <c r="B267" s="16"/>
      <c r="C267" s="5"/>
      <c r="D267" s="5"/>
      <c r="E267" s="5"/>
      <c r="F267" s="5"/>
      <c r="G267" s="16">
        <f>F267+E267</f>
        <v>0</v>
      </c>
      <c r="H267" s="16"/>
      <c r="I267" s="16"/>
      <c r="J267" s="19"/>
      <c r="M267" s="5"/>
      <c r="N267" s="5"/>
      <c r="O267" s="5"/>
      <c r="P267" s="16">
        <f>O267+N267</f>
        <v>0</v>
      </c>
      <c r="Q267" s="16"/>
      <c r="R267" s="16"/>
      <c r="S267" s="19"/>
    </row>
    <row r="268" spans="1:19" s="18" customFormat="1" ht="14.25">
      <c r="A268" s="15">
        <v>6</v>
      </c>
      <c r="B268" s="14" t="s">
        <v>72</v>
      </c>
      <c r="C268" s="5"/>
      <c r="D268" s="5"/>
      <c r="E268" s="5"/>
      <c r="F268" s="5"/>
      <c r="G268" s="16">
        <f>F268+E268</f>
        <v>0</v>
      </c>
      <c r="H268" s="16"/>
      <c r="I268" s="16"/>
      <c r="J268" s="5"/>
      <c r="M268" s="5"/>
      <c r="N268" s="5"/>
      <c r="O268" s="5"/>
      <c r="P268" s="16">
        <f>O268+N268</f>
        <v>0</v>
      </c>
      <c r="Q268" s="16"/>
      <c r="R268" s="16"/>
      <c r="S268" s="5"/>
    </row>
    <row r="269" spans="1:19" s="18" customFormat="1" ht="14.25">
      <c r="A269" s="15"/>
      <c r="B269" s="16"/>
      <c r="C269" s="5"/>
      <c r="D269" s="5"/>
      <c r="E269" s="5"/>
      <c r="F269" s="5"/>
      <c r="G269" s="16">
        <f>F269+E269</f>
        <v>0</v>
      </c>
      <c r="H269" s="16"/>
      <c r="I269" s="16"/>
      <c r="J269" s="19"/>
      <c r="M269" s="5"/>
      <c r="N269" s="5"/>
      <c r="O269" s="5"/>
      <c r="P269" s="16">
        <f>O269+N269</f>
        <v>0</v>
      </c>
      <c r="Q269" s="16"/>
      <c r="R269" s="16"/>
      <c r="S269" s="19"/>
    </row>
    <row r="270" spans="1:19" s="1" customFormat="1" ht="99.75">
      <c r="A270" s="15"/>
      <c r="B270" s="17" t="s">
        <v>71</v>
      </c>
      <c r="C270" s="5"/>
      <c r="D270" s="5"/>
      <c r="E270" s="5"/>
      <c r="F270" s="5"/>
      <c r="G270" s="16">
        <f>F270+E270</f>
        <v>0</v>
      </c>
      <c r="H270" s="16"/>
      <c r="I270" s="16"/>
      <c r="J270" s="5"/>
      <c r="M270" s="5"/>
      <c r="N270" s="5"/>
      <c r="O270" s="5"/>
      <c r="P270" s="16">
        <f>O270+N270</f>
        <v>0</v>
      </c>
      <c r="Q270" s="16"/>
      <c r="R270" s="16"/>
      <c r="S270" s="5"/>
    </row>
    <row r="271" spans="1:19" s="1" customFormat="1" ht="14.25">
      <c r="A271" s="15" t="s">
        <v>4</v>
      </c>
      <c r="B271" s="16" t="s">
        <v>70</v>
      </c>
      <c r="C271" s="5" t="s">
        <v>9</v>
      </c>
      <c r="D271" s="37">
        <v>90</v>
      </c>
      <c r="E271" s="5">
        <v>1915</v>
      </c>
      <c r="F271" s="5">
        <v>495</v>
      </c>
      <c r="G271" s="16">
        <f>F271+E271</f>
        <v>2410</v>
      </c>
      <c r="H271" s="16">
        <f>E271*D271</f>
        <v>172350</v>
      </c>
      <c r="I271" s="16">
        <f>F271*D271</f>
        <v>44550</v>
      </c>
      <c r="J271" s="13">
        <f>H271+I271</f>
        <v>216900</v>
      </c>
      <c r="M271" s="37">
        <v>90</v>
      </c>
      <c r="N271" s="5">
        <v>1820</v>
      </c>
      <c r="O271" s="5">
        <v>470</v>
      </c>
      <c r="P271" s="16">
        <f>O271+N271</f>
        <v>2290</v>
      </c>
      <c r="Q271" s="16">
        <f>N271*M271</f>
        <v>163800</v>
      </c>
      <c r="R271" s="16">
        <f>O271*M271</f>
        <v>42300</v>
      </c>
      <c r="S271" s="36">
        <f>Q271+R271</f>
        <v>206100</v>
      </c>
    </row>
    <row r="272" spans="1:19" s="1" customFormat="1" ht="14.25">
      <c r="A272" s="11"/>
      <c r="B272" s="10" t="s">
        <v>69</v>
      </c>
      <c r="C272" s="9"/>
      <c r="D272" s="9"/>
      <c r="E272" s="9"/>
      <c r="F272" s="9"/>
      <c r="G272" s="16"/>
      <c r="H272" s="16"/>
      <c r="I272" s="16"/>
      <c r="J272" s="8"/>
      <c r="M272" s="9"/>
      <c r="N272" s="9"/>
      <c r="O272" s="9"/>
      <c r="P272" s="16"/>
      <c r="Q272" s="16"/>
      <c r="R272" s="16"/>
      <c r="S272" s="8"/>
    </row>
    <row r="273" spans="1:19" s="1" customFormat="1" ht="14.25">
      <c r="A273" s="15"/>
      <c r="B273" s="6" t="s">
        <v>68</v>
      </c>
      <c r="C273" s="5"/>
      <c r="D273" s="5"/>
      <c r="E273" s="5"/>
      <c r="F273" s="5"/>
      <c r="G273" s="16"/>
      <c r="H273" s="16"/>
      <c r="I273" s="16"/>
      <c r="J273" s="34">
        <f>SUM(J9:J272)</f>
        <v>6057143</v>
      </c>
      <c r="M273" s="5"/>
      <c r="N273" s="5"/>
      <c r="O273" s="5"/>
      <c r="P273" s="16"/>
      <c r="Q273" s="16"/>
      <c r="R273" s="16"/>
      <c r="S273" s="34">
        <f>SUM(S9:S272)</f>
        <v>5798153.9299999997</v>
      </c>
    </row>
    <row r="274" spans="1:19" s="1" customFormat="1" ht="14.25">
      <c r="A274" s="35"/>
      <c r="C274" s="32"/>
      <c r="D274" s="32"/>
      <c r="E274" s="32"/>
      <c r="F274" s="32"/>
      <c r="G274" s="16"/>
      <c r="H274" s="16"/>
      <c r="I274" s="16"/>
      <c r="J274" s="34"/>
      <c r="M274" s="32"/>
      <c r="N274" s="32"/>
      <c r="O274" s="32"/>
      <c r="P274" s="16"/>
      <c r="Q274" s="16"/>
      <c r="R274" s="16"/>
      <c r="S274" s="34"/>
    </row>
    <row r="275" spans="1:19" s="18" customFormat="1" ht="14.25">
      <c r="A275" s="35"/>
      <c r="B275" s="14"/>
      <c r="C275" s="32"/>
      <c r="D275" s="32"/>
      <c r="E275" s="32"/>
      <c r="F275" s="32"/>
      <c r="G275" s="16"/>
      <c r="H275" s="16"/>
      <c r="I275" s="16"/>
      <c r="J275" s="34"/>
      <c r="M275" s="32"/>
      <c r="N275" s="32"/>
      <c r="O275" s="32"/>
      <c r="P275" s="16"/>
      <c r="Q275" s="16"/>
      <c r="R275" s="16"/>
      <c r="S275" s="34"/>
    </row>
    <row r="276" spans="1:19" s="18" customFormat="1" ht="14.25">
      <c r="B276" s="33" t="s">
        <v>67</v>
      </c>
      <c r="C276" s="32"/>
      <c r="D276" s="32"/>
      <c r="E276" s="32"/>
      <c r="F276" s="32"/>
      <c r="G276" s="16"/>
      <c r="H276" s="16"/>
      <c r="I276" s="16"/>
      <c r="J276" s="31"/>
      <c r="M276" s="32"/>
      <c r="N276" s="32"/>
      <c r="O276" s="32"/>
      <c r="P276" s="16"/>
      <c r="Q276" s="16"/>
      <c r="R276" s="16"/>
      <c r="S276" s="31"/>
    </row>
    <row r="277" spans="1:19" s="18" customFormat="1" ht="14.25">
      <c r="A277" s="15"/>
      <c r="B277" s="23"/>
      <c r="C277" s="5"/>
      <c r="D277" s="5"/>
      <c r="E277" s="5"/>
      <c r="F277" s="5"/>
      <c r="G277" s="16"/>
      <c r="H277" s="16"/>
      <c r="I277" s="16"/>
      <c r="J277" s="5"/>
      <c r="M277" s="5"/>
      <c r="N277" s="5"/>
      <c r="O277" s="5"/>
      <c r="P277" s="16"/>
      <c r="Q277" s="16"/>
      <c r="R277" s="16"/>
      <c r="S277" s="5"/>
    </row>
    <row r="278" spans="1:19" s="18" customFormat="1" ht="14.25">
      <c r="A278" s="11" t="s">
        <v>66</v>
      </c>
      <c r="B278" s="10" t="s">
        <v>65</v>
      </c>
      <c r="C278" s="30"/>
      <c r="D278" s="30"/>
      <c r="E278" s="30"/>
      <c r="F278" s="30"/>
      <c r="G278" s="16"/>
      <c r="H278" s="16"/>
      <c r="I278" s="16"/>
      <c r="J278" s="30"/>
      <c r="M278" s="30"/>
      <c r="N278" s="30"/>
      <c r="O278" s="30"/>
      <c r="P278" s="16"/>
      <c r="Q278" s="16"/>
      <c r="R278" s="16"/>
      <c r="S278" s="30"/>
    </row>
    <row r="279" spans="1:19" s="18" customFormat="1" ht="171.75" customHeight="1">
      <c r="A279" s="15" t="s">
        <v>64</v>
      </c>
      <c r="B279" s="17" t="s">
        <v>63</v>
      </c>
      <c r="C279" s="5"/>
      <c r="D279" s="5"/>
      <c r="E279" s="5"/>
      <c r="F279" s="5"/>
      <c r="G279" s="16"/>
      <c r="H279" s="16"/>
      <c r="I279" s="16"/>
      <c r="J279" s="5"/>
      <c r="M279" s="5"/>
      <c r="N279" s="5"/>
      <c r="O279" s="5"/>
      <c r="P279" s="16"/>
      <c r="Q279" s="16"/>
      <c r="R279" s="16"/>
      <c r="S279" s="5"/>
    </row>
    <row r="280" spans="1:19" s="18" customFormat="1" ht="99.75">
      <c r="A280" s="15"/>
      <c r="B280" s="17" t="s">
        <v>62</v>
      </c>
      <c r="C280" s="5"/>
      <c r="D280" s="5"/>
      <c r="E280" s="5"/>
      <c r="F280" s="5"/>
      <c r="G280" s="16"/>
      <c r="H280" s="16"/>
      <c r="I280" s="16"/>
      <c r="J280" s="5"/>
      <c r="M280" s="5"/>
      <c r="N280" s="5"/>
      <c r="O280" s="5"/>
      <c r="P280" s="16"/>
      <c r="Q280" s="16"/>
      <c r="R280" s="16"/>
      <c r="S280" s="5"/>
    </row>
    <row r="281" spans="1:19" s="18" customFormat="1" ht="71.25">
      <c r="A281" s="15"/>
      <c r="B281" s="17" t="s">
        <v>61</v>
      </c>
      <c r="C281" s="5"/>
      <c r="D281" s="5"/>
      <c r="E281" s="5"/>
      <c r="F281" s="5"/>
      <c r="G281" s="16"/>
      <c r="H281" s="16"/>
      <c r="I281" s="16"/>
      <c r="J281" s="5"/>
      <c r="M281" s="5"/>
      <c r="N281" s="5"/>
      <c r="O281" s="5"/>
      <c r="P281" s="16"/>
      <c r="Q281" s="16"/>
      <c r="R281" s="16"/>
      <c r="S281" s="5"/>
    </row>
    <row r="282" spans="1:19" s="1" customFormat="1" ht="27">
      <c r="A282" s="15"/>
      <c r="B282" s="14" t="s">
        <v>60</v>
      </c>
      <c r="C282" s="5"/>
      <c r="D282" s="5"/>
      <c r="E282" s="5"/>
      <c r="F282" s="5"/>
      <c r="G282" s="16"/>
      <c r="H282" s="16"/>
      <c r="I282" s="16"/>
      <c r="J282" s="5"/>
      <c r="M282" s="5"/>
      <c r="N282" s="5"/>
      <c r="O282" s="5"/>
      <c r="P282" s="16"/>
      <c r="Q282" s="16"/>
      <c r="R282" s="16"/>
      <c r="S282" s="5"/>
    </row>
    <row r="283" spans="1:19" s="1" customFormat="1" ht="15" customHeight="1">
      <c r="A283" s="15"/>
      <c r="B283" s="29" t="s">
        <v>59</v>
      </c>
      <c r="C283" s="5"/>
      <c r="D283" s="5"/>
      <c r="E283" s="5"/>
      <c r="F283" s="5"/>
      <c r="G283" s="16"/>
      <c r="H283" s="16"/>
      <c r="I283" s="16"/>
      <c r="J283" s="5"/>
      <c r="M283" s="5"/>
      <c r="N283" s="5"/>
      <c r="O283" s="5"/>
      <c r="P283" s="16"/>
      <c r="Q283" s="16"/>
      <c r="R283" s="16"/>
      <c r="S283" s="5"/>
    </row>
    <row r="284" spans="1:19" s="1" customFormat="1" ht="14.25">
      <c r="A284" s="15"/>
      <c r="B284" s="14" t="s">
        <v>49</v>
      </c>
      <c r="C284" s="5"/>
      <c r="D284" s="5"/>
      <c r="E284" s="5"/>
      <c r="F284" s="5"/>
      <c r="G284" s="16"/>
      <c r="H284" s="16"/>
      <c r="I284" s="16"/>
      <c r="J284" s="5"/>
      <c r="M284" s="5"/>
      <c r="N284" s="5"/>
      <c r="O284" s="5"/>
      <c r="P284" s="16"/>
      <c r="Q284" s="16"/>
      <c r="R284" s="16"/>
      <c r="S284" s="5"/>
    </row>
    <row r="285" spans="1:19" s="1" customFormat="1" ht="30.75" customHeight="1">
      <c r="A285" s="15"/>
      <c r="B285" s="23" t="s">
        <v>58</v>
      </c>
      <c r="C285" s="5" t="s">
        <v>47</v>
      </c>
      <c r="D285" s="5">
        <v>1</v>
      </c>
      <c r="E285" s="5">
        <v>437000</v>
      </c>
      <c r="F285" s="5">
        <v>81940</v>
      </c>
      <c r="G285" s="24">
        <f>F285+E285</f>
        <v>518940</v>
      </c>
      <c r="H285" s="24">
        <f>E285*D285</f>
        <v>437000</v>
      </c>
      <c r="I285" s="24">
        <f>F285*D285</f>
        <v>81940</v>
      </c>
      <c r="J285" s="13">
        <f>H285+I285</f>
        <v>518940</v>
      </c>
      <c r="M285" s="5">
        <v>1</v>
      </c>
      <c r="N285" s="5">
        <v>400000</v>
      </c>
      <c r="O285" s="5">
        <v>70000</v>
      </c>
      <c r="P285" s="24">
        <f>O285+N285</f>
        <v>470000</v>
      </c>
      <c r="Q285" s="24">
        <f>N285*M285</f>
        <v>400000</v>
      </c>
      <c r="R285" s="24">
        <f>O285*M285</f>
        <v>70000</v>
      </c>
      <c r="S285" s="13">
        <f>Q285+R285</f>
        <v>470000</v>
      </c>
    </row>
    <row r="286" spans="1:19" s="1" customFormat="1" ht="14.25">
      <c r="A286" s="15"/>
      <c r="B286" s="27"/>
      <c r="C286" s="5"/>
      <c r="D286" s="5"/>
      <c r="E286" s="5"/>
      <c r="F286" s="5"/>
      <c r="G286" s="16"/>
      <c r="H286" s="16"/>
      <c r="I286" s="16"/>
      <c r="J286" s="5"/>
      <c r="M286" s="5"/>
      <c r="N286" s="5"/>
      <c r="O286" s="5"/>
      <c r="P286" s="16"/>
      <c r="Q286" s="16"/>
      <c r="R286" s="16"/>
      <c r="S286" s="5"/>
    </row>
    <row r="287" spans="1:19" s="1" customFormat="1" ht="42.75">
      <c r="A287" s="15" t="s">
        <v>57</v>
      </c>
      <c r="B287" s="17" t="s">
        <v>56</v>
      </c>
      <c r="C287" s="5"/>
      <c r="D287" s="5"/>
      <c r="E287" s="5"/>
      <c r="F287" s="5"/>
      <c r="G287" s="16"/>
      <c r="H287" s="16"/>
      <c r="I287" s="16"/>
      <c r="J287" s="19"/>
      <c r="M287" s="5"/>
      <c r="N287" s="5"/>
      <c r="O287" s="5"/>
      <c r="P287" s="16"/>
      <c r="Q287" s="16"/>
      <c r="R287" s="16"/>
      <c r="S287" s="19"/>
    </row>
    <row r="288" spans="1:19" s="1" customFormat="1" ht="114">
      <c r="A288" s="15"/>
      <c r="B288" s="17" t="s">
        <v>55</v>
      </c>
      <c r="C288" s="5"/>
      <c r="D288" s="5"/>
      <c r="E288" s="5"/>
      <c r="F288" s="5"/>
      <c r="G288" s="16"/>
      <c r="H288" s="16"/>
      <c r="I288" s="16"/>
      <c r="J288" s="19"/>
      <c r="M288" s="5"/>
      <c r="N288" s="5"/>
      <c r="O288" s="5"/>
      <c r="P288" s="16"/>
      <c r="Q288" s="16"/>
      <c r="R288" s="16"/>
      <c r="S288" s="19"/>
    </row>
    <row r="289" spans="1:19" s="1" customFormat="1" ht="128.25">
      <c r="A289" s="15"/>
      <c r="B289" s="17" t="s">
        <v>54</v>
      </c>
      <c r="C289" s="5"/>
      <c r="D289" s="5"/>
      <c r="E289" s="5"/>
      <c r="F289" s="5"/>
      <c r="G289" s="16"/>
      <c r="H289" s="16"/>
      <c r="I289" s="16"/>
      <c r="J289" s="19"/>
      <c r="M289" s="5"/>
      <c r="N289" s="5"/>
      <c r="O289" s="5"/>
      <c r="P289" s="16"/>
      <c r="Q289" s="16"/>
      <c r="R289" s="16"/>
      <c r="S289" s="19"/>
    </row>
    <row r="290" spans="1:19" s="1" customFormat="1" ht="57">
      <c r="A290" s="15"/>
      <c r="B290" s="17" t="s">
        <v>53</v>
      </c>
      <c r="C290" s="5"/>
      <c r="D290" s="5"/>
      <c r="E290" s="5"/>
      <c r="F290" s="5"/>
      <c r="G290" s="16"/>
      <c r="H290" s="16"/>
      <c r="I290" s="16"/>
      <c r="J290" s="19"/>
      <c r="M290" s="5"/>
      <c r="N290" s="5"/>
      <c r="O290" s="5"/>
      <c r="P290" s="16"/>
      <c r="Q290" s="16"/>
      <c r="R290" s="16"/>
      <c r="S290" s="19"/>
    </row>
    <row r="291" spans="1:19" s="1" customFormat="1" ht="28.5">
      <c r="A291" s="15"/>
      <c r="B291" s="23" t="s">
        <v>52</v>
      </c>
      <c r="C291" s="5"/>
      <c r="D291" s="5"/>
      <c r="E291" s="5"/>
      <c r="F291" s="5"/>
      <c r="G291" s="16"/>
      <c r="H291" s="16"/>
      <c r="I291" s="16"/>
      <c r="J291" s="19"/>
      <c r="M291" s="5"/>
      <c r="N291" s="5"/>
      <c r="O291" s="5"/>
      <c r="P291" s="16"/>
      <c r="Q291" s="16"/>
      <c r="R291" s="16"/>
      <c r="S291" s="19"/>
    </row>
    <row r="292" spans="1:19" s="1" customFormat="1" ht="14.25">
      <c r="A292" s="15"/>
      <c r="B292" s="14" t="s">
        <v>51</v>
      </c>
      <c r="C292" s="5"/>
      <c r="D292" s="5"/>
      <c r="E292" s="5"/>
      <c r="F292" s="5"/>
      <c r="G292" s="16"/>
      <c r="H292" s="16"/>
      <c r="I292" s="16"/>
      <c r="J292" s="19"/>
      <c r="M292" s="5"/>
      <c r="N292" s="5"/>
      <c r="O292" s="5"/>
      <c r="P292" s="16"/>
      <c r="Q292" s="16"/>
      <c r="R292" s="16"/>
      <c r="S292" s="19"/>
    </row>
    <row r="293" spans="1:19" s="18" customFormat="1" ht="14.25">
      <c r="A293" s="15"/>
      <c r="B293" s="14" t="s">
        <v>50</v>
      </c>
      <c r="C293" s="5"/>
      <c r="D293" s="5"/>
      <c r="E293" s="5"/>
      <c r="F293" s="5"/>
      <c r="G293" s="16"/>
      <c r="H293" s="16"/>
      <c r="I293" s="16"/>
      <c r="J293" s="19"/>
      <c r="M293" s="5"/>
      <c r="N293" s="5"/>
      <c r="O293" s="5"/>
      <c r="P293" s="16"/>
      <c r="Q293" s="16"/>
      <c r="R293" s="16"/>
      <c r="S293" s="19"/>
    </row>
    <row r="294" spans="1:19" s="18" customFormat="1" ht="14.25">
      <c r="A294" s="15"/>
      <c r="B294" s="14" t="s">
        <v>49</v>
      </c>
      <c r="C294" s="5"/>
      <c r="D294" s="5"/>
      <c r="E294" s="5"/>
      <c r="F294" s="5"/>
      <c r="G294" s="16"/>
      <c r="H294" s="16"/>
      <c r="I294" s="16"/>
      <c r="J294" s="19"/>
      <c r="M294" s="5"/>
      <c r="N294" s="5"/>
      <c r="O294" s="5"/>
      <c r="P294" s="16"/>
      <c r="Q294" s="16"/>
      <c r="R294" s="16"/>
      <c r="S294" s="19"/>
    </row>
    <row r="295" spans="1:19" s="18" customFormat="1" ht="14.25">
      <c r="A295" s="15"/>
      <c r="B295" s="28" t="s">
        <v>48</v>
      </c>
      <c r="C295" s="5" t="s">
        <v>47</v>
      </c>
      <c r="D295" s="5">
        <v>1</v>
      </c>
      <c r="E295" s="5">
        <v>1999275</v>
      </c>
      <c r="F295" s="5">
        <v>131100</v>
      </c>
      <c r="G295" s="16">
        <f>F295+E295</f>
        <v>2130375</v>
      </c>
      <c r="H295" s="24">
        <f>E295*D295</f>
        <v>1999275</v>
      </c>
      <c r="I295" s="24">
        <f>F295*D295</f>
        <v>131100</v>
      </c>
      <c r="J295" s="13">
        <f>H295+I295</f>
        <v>2130375</v>
      </c>
      <c r="M295" s="5">
        <v>1</v>
      </c>
      <c r="N295" s="5">
        <v>1609401.08</v>
      </c>
      <c r="O295" s="5">
        <v>120000</v>
      </c>
      <c r="P295" s="16">
        <f>O295+N295</f>
        <v>1729401.08</v>
      </c>
      <c r="Q295" s="24">
        <f>N295*M295</f>
        <v>1609401.08</v>
      </c>
      <c r="R295" s="24">
        <f>O295*M295</f>
        <v>120000</v>
      </c>
      <c r="S295" s="13">
        <f>Q295+R295</f>
        <v>1729401.08</v>
      </c>
    </row>
    <row r="296" spans="1:19" s="18" customFormat="1" ht="14.25">
      <c r="A296" s="15"/>
      <c r="B296" s="27" t="s">
        <v>46</v>
      </c>
      <c r="C296" s="5"/>
      <c r="D296" s="5"/>
      <c r="E296" s="5"/>
      <c r="F296" s="5"/>
      <c r="G296" s="16">
        <f>F296+E296</f>
        <v>0</v>
      </c>
      <c r="H296" s="16"/>
      <c r="I296" s="16"/>
      <c r="J296" s="19"/>
      <c r="M296" s="5"/>
      <c r="N296" s="5"/>
      <c r="O296" s="5"/>
      <c r="P296" s="16">
        <f>O296+N296</f>
        <v>0</v>
      </c>
      <c r="Q296" s="16"/>
      <c r="R296" s="16"/>
      <c r="S296" s="19"/>
    </row>
    <row r="297" spans="1:19" s="18" customFormat="1" ht="40.5">
      <c r="A297" s="15"/>
      <c r="B297" s="26" t="s">
        <v>45</v>
      </c>
      <c r="C297" s="5"/>
      <c r="D297" s="5"/>
      <c r="E297" s="5"/>
      <c r="F297" s="5"/>
      <c r="G297" s="16">
        <f>F297+E297</f>
        <v>0</v>
      </c>
      <c r="H297" s="16"/>
      <c r="I297" s="16"/>
      <c r="J297" s="19"/>
      <c r="M297" s="5"/>
      <c r="N297" s="5"/>
      <c r="O297" s="5"/>
      <c r="P297" s="16">
        <f>O297+N297</f>
        <v>0</v>
      </c>
      <c r="Q297" s="16"/>
      <c r="R297" s="16"/>
      <c r="S297" s="19"/>
    </row>
    <row r="298" spans="1:19" s="18" customFormat="1" ht="14.25">
      <c r="A298" s="11"/>
      <c r="B298" s="10" t="s">
        <v>44</v>
      </c>
      <c r="C298" s="9"/>
      <c r="D298" s="9"/>
      <c r="E298" s="9"/>
      <c r="F298" s="9"/>
      <c r="G298" s="16">
        <f>F298+E298</f>
        <v>0</v>
      </c>
      <c r="H298" s="16"/>
      <c r="I298" s="16"/>
      <c r="J298" s="8"/>
      <c r="M298" s="9"/>
      <c r="N298" s="9"/>
      <c r="O298" s="9"/>
      <c r="P298" s="16">
        <f>O298+N298</f>
        <v>0</v>
      </c>
      <c r="Q298" s="16"/>
      <c r="R298" s="16"/>
      <c r="S298" s="8"/>
    </row>
    <row r="299" spans="1:19" s="18" customFormat="1" ht="14.25">
      <c r="A299" s="15"/>
      <c r="B299" s="23"/>
      <c r="C299" s="5"/>
      <c r="D299" s="5"/>
      <c r="E299" s="5"/>
      <c r="F299" s="5"/>
      <c r="G299" s="16">
        <f>F299+E299</f>
        <v>0</v>
      </c>
      <c r="H299" s="16"/>
      <c r="I299" s="16"/>
      <c r="J299" s="5"/>
      <c r="M299" s="5"/>
      <c r="N299" s="5"/>
      <c r="O299" s="5"/>
      <c r="P299" s="16">
        <f>O299+N299</f>
        <v>0</v>
      </c>
      <c r="Q299" s="16"/>
      <c r="R299" s="16"/>
      <c r="S299" s="5"/>
    </row>
    <row r="300" spans="1:19" s="18" customFormat="1" ht="14.25">
      <c r="A300" s="15">
        <v>2</v>
      </c>
      <c r="B300" s="14" t="s">
        <v>43</v>
      </c>
      <c r="C300" s="5"/>
      <c r="D300" s="5"/>
      <c r="E300" s="5"/>
      <c r="F300" s="5"/>
      <c r="G300" s="16">
        <f>F300+E300</f>
        <v>0</v>
      </c>
      <c r="H300" s="16"/>
      <c r="I300" s="16"/>
      <c r="J300" s="5"/>
      <c r="M300" s="5"/>
      <c r="N300" s="5"/>
      <c r="O300" s="5"/>
      <c r="P300" s="16">
        <f>O300+N300</f>
        <v>0</v>
      </c>
      <c r="Q300" s="16"/>
      <c r="R300" s="16"/>
      <c r="S300" s="5"/>
    </row>
    <row r="301" spans="1:19" s="18" customFormat="1" ht="171">
      <c r="A301" s="7">
        <v>2.1</v>
      </c>
      <c r="B301" s="17" t="s">
        <v>42</v>
      </c>
      <c r="C301" s="5"/>
      <c r="D301" s="4"/>
      <c r="E301" s="4"/>
      <c r="F301" s="4"/>
      <c r="G301" s="16">
        <f>F301+E301</f>
        <v>0</v>
      </c>
      <c r="H301" s="16"/>
      <c r="I301" s="16"/>
      <c r="J301" s="4"/>
      <c r="M301" s="4"/>
      <c r="N301" s="4"/>
      <c r="O301" s="4"/>
      <c r="P301" s="16">
        <f>O301+N301</f>
        <v>0</v>
      </c>
      <c r="Q301" s="16"/>
      <c r="R301" s="16"/>
      <c r="S301" s="4"/>
    </row>
    <row r="302" spans="1:19" s="18" customFormat="1" ht="14.25">
      <c r="A302" s="7" t="s">
        <v>41</v>
      </c>
      <c r="B302" s="17" t="s">
        <v>40</v>
      </c>
      <c r="C302" s="5" t="s">
        <v>29</v>
      </c>
      <c r="D302" s="5">
        <v>280</v>
      </c>
      <c r="E302" s="5">
        <v>1150</v>
      </c>
      <c r="F302" s="5">
        <v>440</v>
      </c>
      <c r="G302" s="16">
        <f>F302+E302</f>
        <v>1590</v>
      </c>
      <c r="H302" s="16">
        <f>E302*D302</f>
        <v>322000</v>
      </c>
      <c r="I302" s="16">
        <f>F302*D302</f>
        <v>123200</v>
      </c>
      <c r="J302" s="13">
        <f>H302+I302</f>
        <v>445200</v>
      </c>
      <c r="M302" s="5">
        <v>280</v>
      </c>
      <c r="N302" s="5">
        <v>1050</v>
      </c>
      <c r="O302" s="5">
        <v>420</v>
      </c>
      <c r="P302" s="16">
        <f>O302+N302</f>
        <v>1470</v>
      </c>
      <c r="Q302" s="16">
        <f>N302*M302</f>
        <v>294000</v>
      </c>
      <c r="R302" s="16">
        <f>O302*M302</f>
        <v>117600</v>
      </c>
      <c r="S302" s="13">
        <f>Q302+R302</f>
        <v>411600</v>
      </c>
    </row>
    <row r="303" spans="1:19" s="18" customFormat="1" ht="14.25">
      <c r="A303" s="7" t="s">
        <v>39</v>
      </c>
      <c r="B303" s="17" t="s">
        <v>38</v>
      </c>
      <c r="C303" s="5" t="s">
        <v>29</v>
      </c>
      <c r="D303" s="5">
        <v>6</v>
      </c>
      <c r="E303" s="5">
        <v>1295</v>
      </c>
      <c r="F303" s="5">
        <v>440</v>
      </c>
      <c r="G303" s="16">
        <f>F303+E303</f>
        <v>1735</v>
      </c>
      <c r="H303" s="16">
        <f>E303*D303</f>
        <v>7770</v>
      </c>
      <c r="I303" s="16">
        <f>F303*D303</f>
        <v>2640</v>
      </c>
      <c r="J303" s="13">
        <f>H303+I303</f>
        <v>10410</v>
      </c>
      <c r="M303" s="5">
        <v>6</v>
      </c>
      <c r="N303" s="5">
        <v>1250</v>
      </c>
      <c r="O303" s="5">
        <v>420</v>
      </c>
      <c r="P303" s="16">
        <f>O303+N303</f>
        <v>1670</v>
      </c>
      <c r="Q303" s="16">
        <f>N303*M303</f>
        <v>7500</v>
      </c>
      <c r="R303" s="16">
        <f>O303*M303</f>
        <v>2520</v>
      </c>
      <c r="S303" s="13">
        <f>Q303+R303</f>
        <v>10020</v>
      </c>
    </row>
    <row r="304" spans="1:19" s="18" customFormat="1" ht="14.25">
      <c r="A304" s="7" t="s">
        <v>37</v>
      </c>
      <c r="B304" s="17" t="s">
        <v>36</v>
      </c>
      <c r="C304" s="5" t="s">
        <v>29</v>
      </c>
      <c r="D304" s="5">
        <v>6</v>
      </c>
      <c r="E304" s="5">
        <v>1475</v>
      </c>
      <c r="F304" s="5">
        <v>605</v>
      </c>
      <c r="G304" s="16">
        <f>F304+E304</f>
        <v>2080</v>
      </c>
      <c r="H304" s="16">
        <f>E304*D304</f>
        <v>8850</v>
      </c>
      <c r="I304" s="16">
        <f>F304*D304</f>
        <v>3630</v>
      </c>
      <c r="J304" s="13">
        <f>H304+I304</f>
        <v>12480</v>
      </c>
      <c r="M304" s="5">
        <v>6</v>
      </c>
      <c r="N304" s="5">
        <v>1450</v>
      </c>
      <c r="O304" s="5">
        <v>575</v>
      </c>
      <c r="P304" s="16">
        <f>O304+N304</f>
        <v>2025</v>
      </c>
      <c r="Q304" s="16">
        <f>N304*M304</f>
        <v>8700</v>
      </c>
      <c r="R304" s="16">
        <f>O304*M304</f>
        <v>3450</v>
      </c>
      <c r="S304" s="13">
        <f>Q304+R304</f>
        <v>12150</v>
      </c>
    </row>
    <row r="305" spans="1:19" s="18" customFormat="1" ht="14.25">
      <c r="A305" s="7" t="s">
        <v>35</v>
      </c>
      <c r="B305" s="17" t="s">
        <v>34</v>
      </c>
      <c r="C305" s="5" t="s">
        <v>29</v>
      </c>
      <c r="D305" s="5">
        <v>6</v>
      </c>
      <c r="E305" s="5">
        <v>1805</v>
      </c>
      <c r="F305" s="5">
        <v>605</v>
      </c>
      <c r="G305" s="16">
        <f>F305+E305</f>
        <v>2410</v>
      </c>
      <c r="H305" s="16">
        <f>E305*D305</f>
        <v>10830</v>
      </c>
      <c r="I305" s="16">
        <f>F305*D305</f>
        <v>3630</v>
      </c>
      <c r="J305" s="13">
        <f>H305+I305</f>
        <v>14460</v>
      </c>
      <c r="M305" s="5">
        <v>6</v>
      </c>
      <c r="N305" s="5">
        <v>1800</v>
      </c>
      <c r="O305" s="5">
        <v>575</v>
      </c>
      <c r="P305" s="16">
        <f>O305+N305</f>
        <v>2375</v>
      </c>
      <c r="Q305" s="16">
        <f>N305*M305</f>
        <v>10800</v>
      </c>
      <c r="R305" s="16">
        <f>O305*M305</f>
        <v>3450</v>
      </c>
      <c r="S305" s="13">
        <f>Q305+R305</f>
        <v>14250</v>
      </c>
    </row>
    <row r="306" spans="1:19" s="18" customFormat="1" ht="71.25">
      <c r="A306" s="7">
        <v>2.2000000000000002</v>
      </c>
      <c r="B306" s="17" t="s">
        <v>33</v>
      </c>
      <c r="C306" s="5" t="s">
        <v>29</v>
      </c>
      <c r="D306" s="5">
        <v>1.5</v>
      </c>
      <c r="E306" s="5">
        <v>7975</v>
      </c>
      <c r="F306" s="5">
        <v>1315</v>
      </c>
      <c r="G306" s="24">
        <f>F306+E306</f>
        <v>9290</v>
      </c>
      <c r="H306" s="24">
        <f>E306*D306</f>
        <v>11962.5</v>
      </c>
      <c r="I306" s="24">
        <f>F306*D306</f>
        <v>1972.5</v>
      </c>
      <c r="J306" s="13">
        <f>H306+I306</f>
        <v>13935</v>
      </c>
      <c r="M306" s="5">
        <v>1.5</v>
      </c>
      <c r="N306" s="5">
        <v>7575</v>
      </c>
      <c r="O306" s="5">
        <v>1315</v>
      </c>
      <c r="P306" s="24">
        <f>O306+N306</f>
        <v>8890</v>
      </c>
      <c r="Q306" s="24">
        <f>N306*M306</f>
        <v>11362.5</v>
      </c>
      <c r="R306" s="24">
        <f>O306*M306</f>
        <v>1972.5</v>
      </c>
      <c r="S306" s="13">
        <f>Q306+R306</f>
        <v>13335</v>
      </c>
    </row>
    <row r="307" spans="1:19" s="18" customFormat="1" ht="71.25">
      <c r="A307" s="7">
        <v>2.2999999999999998</v>
      </c>
      <c r="B307" s="17" t="s">
        <v>32</v>
      </c>
      <c r="C307" s="5" t="s">
        <v>29</v>
      </c>
      <c r="D307" s="4">
        <v>1.5</v>
      </c>
      <c r="E307" s="4">
        <v>14750</v>
      </c>
      <c r="F307" s="4">
        <v>1640</v>
      </c>
      <c r="G307" s="24">
        <f>F307+E307</f>
        <v>16390</v>
      </c>
      <c r="H307" s="24">
        <f>E307*D307</f>
        <v>22125</v>
      </c>
      <c r="I307" s="24">
        <f>F307*D307</f>
        <v>2460</v>
      </c>
      <c r="J307" s="13">
        <f>H307+I307</f>
        <v>24585</v>
      </c>
      <c r="M307" s="4">
        <v>1.5</v>
      </c>
      <c r="N307" s="4">
        <v>14750</v>
      </c>
      <c r="O307" s="4">
        <v>1640</v>
      </c>
      <c r="P307" s="24">
        <f>O307+N307</f>
        <v>16390</v>
      </c>
      <c r="Q307" s="24">
        <f>N307*M307</f>
        <v>22125</v>
      </c>
      <c r="R307" s="24">
        <f>O307*M307</f>
        <v>2460</v>
      </c>
      <c r="S307" s="13">
        <f>Q307+R307</f>
        <v>24585</v>
      </c>
    </row>
    <row r="308" spans="1:19" s="18" customFormat="1" ht="42.75">
      <c r="A308" s="7">
        <v>2.4</v>
      </c>
      <c r="B308" s="17" t="s">
        <v>31</v>
      </c>
      <c r="C308" s="5" t="s">
        <v>29</v>
      </c>
      <c r="D308" s="4">
        <v>1.5</v>
      </c>
      <c r="E308" s="4">
        <v>15625</v>
      </c>
      <c r="F308" s="4">
        <v>765</v>
      </c>
      <c r="G308" s="24">
        <f>F308+E308</f>
        <v>16390</v>
      </c>
      <c r="H308" s="24">
        <f>E308*D308</f>
        <v>23437.5</v>
      </c>
      <c r="I308" s="24">
        <f>F308*D308</f>
        <v>1147.5</v>
      </c>
      <c r="J308" s="13">
        <f>H308+I308</f>
        <v>24585</v>
      </c>
      <c r="M308" s="4">
        <v>1.5</v>
      </c>
      <c r="N308" s="4">
        <v>15625</v>
      </c>
      <c r="O308" s="4">
        <v>765</v>
      </c>
      <c r="P308" s="24">
        <f>O308+N308</f>
        <v>16390</v>
      </c>
      <c r="Q308" s="24">
        <f>N308*M308</f>
        <v>23437.5</v>
      </c>
      <c r="R308" s="24">
        <f>O308*M308</f>
        <v>1147.5</v>
      </c>
      <c r="S308" s="13">
        <f>Q308+R308</f>
        <v>24585</v>
      </c>
    </row>
    <row r="309" spans="1:19" s="18" customFormat="1" ht="57">
      <c r="A309" s="7">
        <v>2.5</v>
      </c>
      <c r="B309" s="17" t="s">
        <v>30</v>
      </c>
      <c r="C309" s="5" t="s">
        <v>29</v>
      </c>
      <c r="D309" s="4">
        <v>2</v>
      </c>
      <c r="E309" s="4">
        <v>12020</v>
      </c>
      <c r="F309" s="4">
        <v>1640</v>
      </c>
      <c r="G309" s="24">
        <f>F309+E309</f>
        <v>13660</v>
      </c>
      <c r="H309" s="24">
        <f>E309*D309</f>
        <v>24040</v>
      </c>
      <c r="I309" s="24">
        <f>F309*D309</f>
        <v>3280</v>
      </c>
      <c r="J309" s="13">
        <f>H309+I309</f>
        <v>27320</v>
      </c>
      <c r="M309" s="4">
        <v>2</v>
      </c>
      <c r="N309" s="4">
        <v>12020</v>
      </c>
      <c r="O309" s="4">
        <v>1640</v>
      </c>
      <c r="P309" s="24">
        <f>O309+N309</f>
        <v>13660</v>
      </c>
      <c r="Q309" s="24">
        <f>N309*M309</f>
        <v>24040</v>
      </c>
      <c r="R309" s="24">
        <f>O309*M309</f>
        <v>3280</v>
      </c>
      <c r="S309" s="13">
        <f>Q309+R309</f>
        <v>27320</v>
      </c>
    </row>
    <row r="310" spans="1:19" s="18" customFormat="1" ht="71.25">
      <c r="A310" s="25">
        <v>2.6</v>
      </c>
      <c r="B310" s="17" t="s">
        <v>28</v>
      </c>
      <c r="C310" s="5" t="s">
        <v>27</v>
      </c>
      <c r="D310" s="5">
        <v>2.5</v>
      </c>
      <c r="E310" s="5">
        <v>1955</v>
      </c>
      <c r="F310" s="5">
        <v>920</v>
      </c>
      <c r="G310" s="24">
        <f>F310+E310</f>
        <v>2875</v>
      </c>
      <c r="H310" s="24">
        <f>E310*D310</f>
        <v>4887.5</v>
      </c>
      <c r="I310" s="24">
        <f>F310*D310</f>
        <v>2300</v>
      </c>
      <c r="J310" s="13">
        <f>H310+I310</f>
        <v>7187.5</v>
      </c>
      <c r="M310" s="5">
        <v>2.5</v>
      </c>
      <c r="N310" s="5">
        <v>1955</v>
      </c>
      <c r="O310" s="5">
        <v>920</v>
      </c>
      <c r="P310" s="24">
        <f>O310+N310</f>
        <v>2875</v>
      </c>
      <c r="Q310" s="24">
        <f>N310*M310</f>
        <v>4887.5</v>
      </c>
      <c r="R310" s="24">
        <f>O310*M310</f>
        <v>2300</v>
      </c>
      <c r="S310" s="13">
        <f>Q310+R310</f>
        <v>7187.5</v>
      </c>
    </row>
    <row r="311" spans="1:19" s="18" customFormat="1" ht="14.25">
      <c r="A311" s="15"/>
      <c r="B311" s="23"/>
      <c r="C311" s="5"/>
      <c r="D311" s="5"/>
      <c r="E311" s="5"/>
      <c r="F311" s="5"/>
      <c r="G311" s="16">
        <f>F311+E311</f>
        <v>0</v>
      </c>
      <c r="H311" s="16"/>
      <c r="I311" s="16"/>
      <c r="J311" s="19"/>
      <c r="M311" s="5"/>
      <c r="N311" s="5"/>
      <c r="O311" s="5"/>
      <c r="P311" s="16">
        <f>O311+N311</f>
        <v>0</v>
      </c>
      <c r="Q311" s="16"/>
      <c r="R311" s="16"/>
      <c r="S311" s="19"/>
    </row>
    <row r="312" spans="1:19" s="18" customFormat="1" ht="14.25">
      <c r="A312" s="7">
        <v>2.7</v>
      </c>
      <c r="B312" s="20" t="s">
        <v>26</v>
      </c>
      <c r="C312" s="5"/>
      <c r="D312" s="4"/>
      <c r="E312" s="4"/>
      <c r="F312" s="4"/>
      <c r="G312" s="16">
        <f>F312+E312</f>
        <v>0</v>
      </c>
      <c r="H312" s="16"/>
      <c r="I312" s="16"/>
      <c r="J312" s="19"/>
      <c r="M312" s="4"/>
      <c r="N312" s="4"/>
      <c r="O312" s="4"/>
      <c r="P312" s="16">
        <f>O312+N312</f>
        <v>0</v>
      </c>
      <c r="Q312" s="16"/>
      <c r="R312" s="16"/>
      <c r="S312" s="19"/>
    </row>
    <row r="313" spans="1:19" s="18" customFormat="1" ht="14.25">
      <c r="A313" s="7"/>
      <c r="B313" s="17"/>
      <c r="C313" s="5"/>
      <c r="D313" s="4"/>
      <c r="E313" s="4"/>
      <c r="F313" s="4"/>
      <c r="G313" s="16">
        <f>F313+E313</f>
        <v>0</v>
      </c>
      <c r="H313" s="16"/>
      <c r="I313" s="16"/>
      <c r="J313" s="19"/>
      <c r="M313" s="4"/>
      <c r="N313" s="4"/>
      <c r="O313" s="4"/>
      <c r="P313" s="16">
        <f>O313+N313</f>
        <v>0</v>
      </c>
      <c r="Q313" s="16"/>
      <c r="R313" s="16"/>
      <c r="S313" s="19"/>
    </row>
    <row r="314" spans="1:19" s="18" customFormat="1" ht="14.25">
      <c r="A314" s="15" t="s">
        <v>25</v>
      </c>
      <c r="B314" s="20" t="s">
        <v>24</v>
      </c>
      <c r="C314" s="5"/>
      <c r="D314" s="5"/>
      <c r="E314" s="5"/>
      <c r="F314" s="5"/>
      <c r="G314" s="16">
        <f>F314+E314</f>
        <v>0</v>
      </c>
      <c r="H314" s="16"/>
      <c r="I314" s="16"/>
      <c r="J314" s="19"/>
      <c r="M314" s="5"/>
      <c r="N314" s="5"/>
      <c r="O314" s="5"/>
      <c r="P314" s="16">
        <f>O314+N314</f>
        <v>0</v>
      </c>
      <c r="Q314" s="16"/>
      <c r="R314" s="16"/>
      <c r="S314" s="19"/>
    </row>
    <row r="315" spans="1:19" s="18" customFormat="1" ht="14.25">
      <c r="A315" s="15"/>
      <c r="B315" s="14" t="s">
        <v>18</v>
      </c>
      <c r="C315" s="5"/>
      <c r="D315" s="5"/>
      <c r="E315" s="5"/>
      <c r="F315" s="5"/>
      <c r="G315" s="16">
        <f>F315+E315</f>
        <v>0</v>
      </c>
      <c r="H315" s="16"/>
      <c r="I315" s="16"/>
      <c r="J315" s="19"/>
      <c r="M315" s="5"/>
      <c r="N315" s="5"/>
      <c r="O315" s="5"/>
      <c r="P315" s="16">
        <f>O315+N315</f>
        <v>0</v>
      </c>
      <c r="Q315" s="16"/>
      <c r="R315" s="16"/>
      <c r="S315" s="19"/>
    </row>
    <row r="316" spans="1:19" s="18" customFormat="1" ht="57">
      <c r="A316" s="15"/>
      <c r="B316" s="17" t="s">
        <v>23</v>
      </c>
      <c r="C316" s="5"/>
      <c r="D316" s="5"/>
      <c r="E316" s="5"/>
      <c r="F316" s="5"/>
      <c r="G316" s="16">
        <f>F316+E316</f>
        <v>0</v>
      </c>
      <c r="H316" s="16"/>
      <c r="I316" s="16"/>
      <c r="J316" s="19"/>
      <c r="M316" s="5"/>
      <c r="N316" s="5"/>
      <c r="O316" s="5"/>
      <c r="P316" s="16">
        <f>O316+N316</f>
        <v>0</v>
      </c>
      <c r="Q316" s="16"/>
      <c r="R316" s="16"/>
      <c r="S316" s="19"/>
    </row>
    <row r="317" spans="1:19" s="18" customFormat="1" ht="14.25">
      <c r="A317" s="15" t="s">
        <v>4</v>
      </c>
      <c r="B317" s="17" t="s">
        <v>22</v>
      </c>
      <c r="C317" s="5" t="s">
        <v>9</v>
      </c>
      <c r="D317" s="22" t="s">
        <v>8</v>
      </c>
      <c r="E317" s="5">
        <v>805</v>
      </c>
      <c r="F317" s="5">
        <v>230</v>
      </c>
      <c r="G317" s="16">
        <f>F317+E317</f>
        <v>1035</v>
      </c>
      <c r="H317" s="16"/>
      <c r="I317" s="16"/>
      <c r="J317" s="21"/>
      <c r="M317" s="22" t="s">
        <v>8</v>
      </c>
      <c r="N317" s="5">
        <v>805</v>
      </c>
      <c r="O317" s="5">
        <v>230</v>
      </c>
      <c r="P317" s="16">
        <f>O317+N317</f>
        <v>1035</v>
      </c>
      <c r="Q317" s="16"/>
      <c r="R317" s="16"/>
      <c r="S317" s="21"/>
    </row>
    <row r="318" spans="1:19" s="18" customFormat="1" ht="14.25">
      <c r="A318" s="15" t="s">
        <v>15</v>
      </c>
      <c r="B318" s="17" t="s">
        <v>21</v>
      </c>
      <c r="C318" s="5" t="s">
        <v>9</v>
      </c>
      <c r="D318" s="5">
        <v>80</v>
      </c>
      <c r="E318" s="5">
        <v>1420</v>
      </c>
      <c r="F318" s="5">
        <v>450</v>
      </c>
      <c r="G318" s="16">
        <f>F318+E318</f>
        <v>1870</v>
      </c>
      <c r="H318" s="16">
        <f>E318*D318</f>
        <v>113600</v>
      </c>
      <c r="I318" s="16">
        <f>F318*D318</f>
        <v>36000</v>
      </c>
      <c r="J318" s="13">
        <f>H318+I318</f>
        <v>149600</v>
      </c>
      <c r="M318" s="5">
        <v>80</v>
      </c>
      <c r="N318" s="5">
        <v>1300</v>
      </c>
      <c r="O318" s="5">
        <v>400</v>
      </c>
      <c r="P318" s="16">
        <f>O318+N318</f>
        <v>1700</v>
      </c>
      <c r="Q318" s="16">
        <f>N318*M318</f>
        <v>104000</v>
      </c>
      <c r="R318" s="16">
        <f>O318*M318</f>
        <v>32000</v>
      </c>
      <c r="S318" s="13">
        <f>Q318+R318</f>
        <v>136000</v>
      </c>
    </row>
    <row r="319" spans="1:19" s="18" customFormat="1" ht="27">
      <c r="A319" s="15" t="s">
        <v>20</v>
      </c>
      <c r="B319" s="20" t="s">
        <v>19</v>
      </c>
      <c r="C319" s="5"/>
      <c r="D319" s="5"/>
      <c r="E319" s="5"/>
      <c r="F319" s="5"/>
      <c r="G319" s="16">
        <f>F319+E319</f>
        <v>0</v>
      </c>
      <c r="H319" s="16"/>
      <c r="I319" s="16"/>
      <c r="J319" s="13"/>
      <c r="M319" s="5"/>
      <c r="N319" s="5"/>
      <c r="O319" s="5"/>
      <c r="P319" s="16">
        <f>O319+N319</f>
        <v>0</v>
      </c>
      <c r="Q319" s="16"/>
      <c r="R319" s="16"/>
      <c r="S319" s="13"/>
    </row>
    <row r="320" spans="1:19" s="18" customFormat="1" ht="14.25">
      <c r="A320" s="15"/>
      <c r="B320" s="14" t="s">
        <v>18</v>
      </c>
      <c r="C320" s="5"/>
      <c r="D320" s="5"/>
      <c r="E320" s="5"/>
      <c r="F320" s="5"/>
      <c r="G320" s="16">
        <f>F320+E320</f>
        <v>0</v>
      </c>
      <c r="H320" s="16"/>
      <c r="I320" s="16"/>
      <c r="J320" s="19"/>
      <c r="M320" s="5"/>
      <c r="N320" s="5"/>
      <c r="O320" s="5"/>
      <c r="P320" s="16">
        <f>O320+N320</f>
        <v>0</v>
      </c>
      <c r="Q320" s="16"/>
      <c r="R320" s="16"/>
      <c r="S320" s="19"/>
    </row>
    <row r="321" spans="1:19" s="18" customFormat="1" ht="71.25">
      <c r="A321" s="15"/>
      <c r="B321" s="17" t="s">
        <v>17</v>
      </c>
      <c r="C321" s="5"/>
      <c r="D321" s="5"/>
      <c r="E321" s="5"/>
      <c r="F321" s="5"/>
      <c r="G321" s="16">
        <f>F321+E321</f>
        <v>0</v>
      </c>
      <c r="H321" s="16"/>
      <c r="I321" s="16"/>
      <c r="J321" s="19"/>
      <c r="M321" s="5"/>
      <c r="N321" s="5"/>
      <c r="O321" s="5"/>
      <c r="P321" s="16">
        <f>O321+N321</f>
        <v>0</v>
      </c>
      <c r="Q321" s="16"/>
      <c r="R321" s="16"/>
      <c r="S321" s="19"/>
    </row>
    <row r="322" spans="1:19" s="1" customFormat="1" ht="14.25">
      <c r="A322" s="15" t="s">
        <v>4</v>
      </c>
      <c r="B322" s="17" t="s">
        <v>16</v>
      </c>
      <c r="C322" s="5" t="s">
        <v>9</v>
      </c>
      <c r="D322" s="22" t="s">
        <v>8</v>
      </c>
      <c r="E322" s="5">
        <v>1207.5</v>
      </c>
      <c r="F322" s="5">
        <v>403</v>
      </c>
      <c r="G322" s="16">
        <f>F322+E322</f>
        <v>1610.5</v>
      </c>
      <c r="H322" s="16"/>
      <c r="I322" s="16"/>
      <c r="J322" s="21"/>
      <c r="M322" s="22" t="s">
        <v>8</v>
      </c>
      <c r="N322" s="5">
        <v>1207.5</v>
      </c>
      <c r="O322" s="5">
        <v>403</v>
      </c>
      <c r="P322" s="16">
        <f>O322+N322</f>
        <v>1610.5</v>
      </c>
      <c r="Q322" s="16"/>
      <c r="R322" s="16"/>
      <c r="S322" s="21"/>
    </row>
    <row r="323" spans="1:19" s="1" customFormat="1" ht="14.25">
      <c r="A323" s="15" t="s">
        <v>15</v>
      </c>
      <c r="B323" s="17" t="s">
        <v>14</v>
      </c>
      <c r="C323" s="5" t="s">
        <v>9</v>
      </c>
      <c r="D323" s="22" t="s">
        <v>8</v>
      </c>
      <c r="E323" s="5">
        <v>2358</v>
      </c>
      <c r="F323" s="5">
        <v>633</v>
      </c>
      <c r="G323" s="16">
        <f>F323+E323</f>
        <v>2991</v>
      </c>
      <c r="H323" s="16"/>
      <c r="I323" s="16"/>
      <c r="J323" s="21"/>
      <c r="M323" s="22" t="s">
        <v>8</v>
      </c>
      <c r="N323" s="5">
        <v>2358</v>
      </c>
      <c r="O323" s="5">
        <v>633</v>
      </c>
      <c r="P323" s="16">
        <f>O323+N323</f>
        <v>2991</v>
      </c>
      <c r="Q323" s="16"/>
      <c r="R323" s="16"/>
      <c r="S323" s="21"/>
    </row>
    <row r="324" spans="1:19" s="18" customFormat="1" ht="14.25">
      <c r="A324" s="15"/>
      <c r="B324" s="17"/>
      <c r="C324" s="5"/>
      <c r="D324" s="5"/>
      <c r="E324" s="5"/>
      <c r="F324" s="5"/>
      <c r="G324" s="16">
        <f>F324+E324</f>
        <v>0</v>
      </c>
      <c r="H324" s="16"/>
      <c r="I324" s="16"/>
      <c r="J324" s="19"/>
      <c r="M324" s="5"/>
      <c r="N324" s="5"/>
      <c r="O324" s="5"/>
      <c r="P324" s="16">
        <f>O324+N324</f>
        <v>0</v>
      </c>
      <c r="Q324" s="16"/>
      <c r="R324" s="16"/>
      <c r="S324" s="19"/>
    </row>
    <row r="325" spans="1:19" s="18" customFormat="1" ht="14.25">
      <c r="A325" s="15" t="s">
        <v>13</v>
      </c>
      <c r="B325" s="14" t="s">
        <v>12</v>
      </c>
      <c r="C325" s="5"/>
      <c r="D325" s="5"/>
      <c r="E325" s="5"/>
      <c r="F325" s="5"/>
      <c r="G325" s="16">
        <f>F325+E325</f>
        <v>0</v>
      </c>
      <c r="H325" s="16"/>
      <c r="I325" s="16"/>
      <c r="J325" s="19"/>
      <c r="M325" s="5"/>
      <c r="N325" s="5"/>
      <c r="O325" s="5"/>
      <c r="P325" s="16">
        <f>O325+N325</f>
        <v>0</v>
      </c>
      <c r="Q325" s="16"/>
      <c r="R325" s="16"/>
      <c r="S325" s="19"/>
    </row>
    <row r="326" spans="1:19" s="18" customFormat="1" ht="99.75">
      <c r="A326" s="15"/>
      <c r="B326" s="17" t="s">
        <v>11</v>
      </c>
      <c r="C326" s="5"/>
      <c r="D326" s="5"/>
      <c r="E326" s="5"/>
      <c r="F326" s="5"/>
      <c r="G326" s="16">
        <f>F326+E326</f>
        <v>0</v>
      </c>
      <c r="H326" s="16"/>
      <c r="I326" s="16"/>
      <c r="J326" s="19"/>
      <c r="M326" s="5"/>
      <c r="N326" s="5"/>
      <c r="O326" s="5"/>
      <c r="P326" s="16">
        <f>O326+N326</f>
        <v>0</v>
      </c>
      <c r="Q326" s="16"/>
      <c r="R326" s="16"/>
      <c r="S326" s="19"/>
    </row>
    <row r="327" spans="1:19" s="18" customFormat="1" ht="14.25">
      <c r="A327" s="15" t="s">
        <v>4</v>
      </c>
      <c r="B327" s="17" t="s">
        <v>3</v>
      </c>
      <c r="C327" s="5" t="s">
        <v>2</v>
      </c>
      <c r="D327" s="4">
        <v>35</v>
      </c>
      <c r="E327" s="4">
        <v>1150</v>
      </c>
      <c r="F327" s="4">
        <v>385</v>
      </c>
      <c r="G327" s="16">
        <f>F327+E327</f>
        <v>1535</v>
      </c>
      <c r="H327" s="16">
        <f>E327*D327</f>
        <v>40250</v>
      </c>
      <c r="I327" s="16">
        <f>F327*D327</f>
        <v>13475</v>
      </c>
      <c r="J327" s="13">
        <f>H327+I327</f>
        <v>53725</v>
      </c>
      <c r="M327" s="4">
        <v>35</v>
      </c>
      <c r="N327" s="4">
        <v>1095</v>
      </c>
      <c r="O327" s="4">
        <v>385</v>
      </c>
      <c r="P327" s="16">
        <f>O327+N327</f>
        <v>1480</v>
      </c>
      <c r="Q327" s="16">
        <f>N327*M327</f>
        <v>38325</v>
      </c>
      <c r="R327" s="16">
        <f>O327*M327</f>
        <v>13475</v>
      </c>
      <c r="S327" s="13">
        <f>Q327+R327</f>
        <v>51800</v>
      </c>
    </row>
    <row r="328" spans="1:19" s="18" customFormat="1" ht="14.25">
      <c r="A328" s="15" t="s">
        <v>4</v>
      </c>
      <c r="B328" s="17" t="s">
        <v>10</v>
      </c>
      <c r="C328" s="5" t="s">
        <v>9</v>
      </c>
      <c r="D328" s="22" t="s">
        <v>8</v>
      </c>
      <c r="E328" s="5">
        <v>1035</v>
      </c>
      <c r="F328" s="5">
        <v>403</v>
      </c>
      <c r="G328" s="16">
        <f>F328+E328</f>
        <v>1438</v>
      </c>
      <c r="H328" s="16"/>
      <c r="I328" s="16"/>
      <c r="J328" s="21"/>
      <c r="M328" s="22" t="s">
        <v>8</v>
      </c>
      <c r="N328" s="5">
        <v>1035</v>
      </c>
      <c r="O328" s="5">
        <v>382.85</v>
      </c>
      <c r="P328" s="16">
        <f>O328+N328</f>
        <v>1417.85</v>
      </c>
      <c r="Q328" s="16"/>
      <c r="R328" s="16"/>
      <c r="S328" s="21"/>
    </row>
    <row r="329" spans="1:19" s="18" customFormat="1" ht="14.25">
      <c r="A329" s="15"/>
      <c r="B329" s="17"/>
      <c r="C329" s="5"/>
      <c r="D329" s="5"/>
      <c r="E329" s="5"/>
      <c r="F329" s="5"/>
      <c r="G329" s="16"/>
      <c r="H329" s="16"/>
      <c r="I329" s="16"/>
      <c r="J329" s="19"/>
      <c r="M329" s="5"/>
      <c r="N329" s="5"/>
      <c r="O329" s="5"/>
      <c r="P329" s="16"/>
      <c r="Q329" s="16"/>
      <c r="R329" s="16"/>
      <c r="S329" s="19"/>
    </row>
    <row r="330" spans="1:19" s="18" customFormat="1" ht="27">
      <c r="A330" s="15" t="s">
        <v>7</v>
      </c>
      <c r="B330" s="20" t="s">
        <v>6</v>
      </c>
      <c r="C330" s="5"/>
      <c r="D330" s="4"/>
      <c r="E330" s="4"/>
      <c r="F330" s="4"/>
      <c r="G330" s="16"/>
      <c r="H330" s="16"/>
      <c r="I330" s="16"/>
      <c r="J330" s="19"/>
      <c r="M330" s="4"/>
      <c r="N330" s="4"/>
      <c r="O330" s="4"/>
      <c r="P330" s="16"/>
      <c r="Q330" s="16"/>
      <c r="R330" s="16"/>
      <c r="S330" s="19"/>
    </row>
    <row r="331" spans="1:19" s="18" customFormat="1" ht="85.5">
      <c r="A331" s="7"/>
      <c r="B331" s="17" t="s">
        <v>5</v>
      </c>
      <c r="C331" s="5"/>
      <c r="D331" s="4"/>
      <c r="E331" s="4"/>
      <c r="F331" s="4"/>
      <c r="G331" s="16"/>
      <c r="H331" s="16"/>
      <c r="I331" s="16"/>
      <c r="J331" s="19"/>
      <c r="M331" s="4"/>
      <c r="N331" s="4"/>
      <c r="O331" s="4"/>
      <c r="P331" s="16"/>
      <c r="Q331" s="16"/>
      <c r="R331" s="16"/>
      <c r="S331" s="19"/>
    </row>
    <row r="332" spans="1:19" s="1" customFormat="1" ht="14.25">
      <c r="A332" s="15" t="s">
        <v>4</v>
      </c>
      <c r="B332" s="17" t="s">
        <v>3</v>
      </c>
      <c r="C332" s="5" t="s">
        <v>2</v>
      </c>
      <c r="D332" s="4">
        <v>90</v>
      </c>
      <c r="E332" s="4">
        <v>1150</v>
      </c>
      <c r="F332" s="4">
        <v>385</v>
      </c>
      <c r="G332" s="16">
        <f>F332+E332</f>
        <v>1535</v>
      </c>
      <c r="H332" s="16">
        <f>E332*D332</f>
        <v>103500</v>
      </c>
      <c r="I332" s="16">
        <f>F332*D332</f>
        <v>34650</v>
      </c>
      <c r="J332" s="13">
        <f>H332+I332</f>
        <v>138150</v>
      </c>
      <c r="M332" s="4">
        <v>90</v>
      </c>
      <c r="N332" s="4">
        <v>1095</v>
      </c>
      <c r="O332" s="4">
        <v>365</v>
      </c>
      <c r="P332" s="16">
        <f>O332+N332</f>
        <v>1460</v>
      </c>
      <c r="Q332" s="16">
        <f>N332*M332</f>
        <v>98550</v>
      </c>
      <c r="R332" s="16">
        <f>O332*M332</f>
        <v>32850</v>
      </c>
      <c r="S332" s="13">
        <f>Q332+R332</f>
        <v>131400</v>
      </c>
    </row>
    <row r="333" spans="1:19" s="1" customFormat="1" ht="14.25">
      <c r="A333" s="15"/>
      <c r="B333" s="14"/>
      <c r="C333" s="5"/>
      <c r="D333" s="5"/>
      <c r="E333" s="5"/>
      <c r="F333" s="5"/>
      <c r="G333" s="13"/>
      <c r="H333" s="13"/>
      <c r="I333" s="13"/>
      <c r="J333" s="12"/>
      <c r="M333" s="5"/>
      <c r="N333" s="5"/>
      <c r="O333" s="5"/>
      <c r="P333" s="13"/>
      <c r="Q333" s="13"/>
      <c r="R333" s="13"/>
      <c r="S333" s="12"/>
    </row>
    <row r="334" spans="1:19" s="1" customFormat="1" ht="14.25">
      <c r="A334" s="11"/>
      <c r="B334" s="10" t="s">
        <v>1</v>
      </c>
      <c r="C334" s="9"/>
      <c r="D334" s="9"/>
      <c r="E334" s="9"/>
      <c r="F334" s="9"/>
      <c r="G334" s="3"/>
      <c r="H334" s="3"/>
      <c r="I334" s="3"/>
      <c r="J334" s="8"/>
      <c r="M334" s="9"/>
      <c r="N334" s="9"/>
      <c r="O334" s="9"/>
      <c r="P334" s="3"/>
      <c r="Q334" s="3"/>
      <c r="R334" s="3"/>
      <c r="S334" s="8"/>
    </row>
    <row r="335" spans="1:19" s="1" customFormat="1" ht="14.25">
      <c r="A335" s="7"/>
      <c r="B335" s="6" t="s">
        <v>0</v>
      </c>
      <c r="C335" s="5"/>
      <c r="D335" s="4"/>
      <c r="E335" s="4"/>
      <c r="F335" s="4"/>
      <c r="G335" s="3"/>
      <c r="H335" s="2"/>
      <c r="I335" s="2"/>
      <c r="J335" s="2">
        <f>SUM(J279:J334)</f>
        <v>3570952.5</v>
      </c>
      <c r="M335" s="4"/>
      <c r="N335" s="4"/>
      <c r="O335" s="4"/>
      <c r="P335" s="3"/>
      <c r="Q335" s="2"/>
      <c r="R335" s="2"/>
      <c r="S335" s="2">
        <f>SUM(S279:S334)</f>
        <v>3063633.58</v>
      </c>
    </row>
  </sheetData>
  <mergeCells count="6">
    <mergeCell ref="B157:B158"/>
    <mergeCell ref="C1:J2"/>
    <mergeCell ref="E3:G3"/>
    <mergeCell ref="H3:J3"/>
    <mergeCell ref="N3:P3"/>
    <mergeCell ref="Q3:S3"/>
  </mergeCells>
  <conditionalFormatting sqref="D4">
    <cfRule type="cellIs" dxfId="3" priority="3" operator="equal">
      <formula>0</formula>
    </cfRule>
  </conditionalFormatting>
  <conditionalFormatting sqref="D5:F335">
    <cfRule type="cellIs" dxfId="2" priority="4" operator="equal">
      <formula>0</formula>
    </cfRule>
  </conditionalFormatting>
  <conditionalFormatting sqref="M4">
    <cfRule type="cellIs" dxfId="1" priority="1" operator="equal">
      <formula>0</formula>
    </cfRule>
  </conditionalFormatting>
  <conditionalFormatting sqref="M5:O335">
    <cfRule type="cellIs" dxfId="0" priority="2" operator="equal">
      <formula>0</formula>
    </cfRule>
  </conditionalFormatting>
  <pageMargins left="0.70866141732283505" right="0.70866141732283505" top="0.74803149606299202" bottom="0.74803149606299202" header="0.31496062992126" footer="0.31496062992126"/>
  <pageSetup paperSize="9" scale="8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F6617EEF-954B-4A11-B355-474C897085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BC3B8E-9D54-49DC-86CC-1E159F34689A}">
  <ds:schemaRefs>
    <ds:schemaRef ds:uri="http://schemas.microsoft.com/sharepoint/v3/contenttype/forms"/>
  </ds:schemaRefs>
</ds:datastoreItem>
</file>

<file path=customXml/itemProps3.xml><?xml version="1.0" encoding="utf-8"?>
<ds:datastoreItem xmlns:ds="http://schemas.openxmlformats.org/officeDocument/2006/customXml" ds:itemID="{1691C4A6-D7C8-48C6-9263-B51FBFD6DBA8}">
  <ds:schemaRefs>
    <ds:schemaRef ds:uri="http://schemas.microsoft.com/office/2006/metadata/properties"/>
    <ds:schemaRef ds:uri="5f27ad8b-8acf-4af6-8719-9d4dee975e46"/>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infopath/2007/PartnerControls"/>
    <ds:schemaRef ds:uri="047beb7f-918b-4a93-a74e-e2e8d62f819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HVAC</vt:lpstr>
      <vt:lpstr>HVAC!Print_Area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2024-03-01T10:41:45Z</dcterms:created>
  <dcterms:modified xsi:type="dcterms:W3CDTF">2024-03-01T10:42:03Z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